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85" yWindow="210" windowWidth="9720" windowHeight="7320" activeTab="1"/>
  </bookViews>
  <sheets>
    <sheet name="Прил.5-2015г. " sheetId="15" r:id="rId1"/>
    <sheet name="Прил.9,-2015г." sheetId="8" r:id="rId2"/>
  </sheets>
  <definedNames>
    <definedName name="_xlnm._FilterDatabase" localSheetId="0" hidden="1">'Прил.5-2015г. '!$A$9:$J$481</definedName>
  </definedNames>
  <calcPr calcId="145621"/>
</workbook>
</file>

<file path=xl/calcChain.xml><?xml version="1.0" encoding="utf-8"?>
<calcChain xmlns="http://schemas.openxmlformats.org/spreadsheetml/2006/main">
  <c r="G10" i="8" l="1"/>
  <c r="G11" i="8"/>
  <c r="G12" i="8"/>
  <c r="G13" i="8"/>
  <c r="G14" i="8"/>
  <c r="G15" i="8"/>
  <c r="G17" i="8"/>
  <c r="G18" i="8"/>
  <c r="G19" i="8"/>
  <c r="G21" i="8"/>
  <c r="G22" i="8"/>
  <c r="G23" i="8"/>
  <c r="G9" i="8"/>
  <c r="F24" i="8"/>
  <c r="E20" i="8"/>
  <c r="G20" i="8" s="1"/>
  <c r="E16" i="8"/>
  <c r="E24" i="8" s="1"/>
  <c r="G468" i="15"/>
  <c r="H468" i="15"/>
  <c r="F468" i="15"/>
  <c r="I470" i="15"/>
  <c r="H327" i="15"/>
  <c r="I236" i="15"/>
  <c r="H235" i="15"/>
  <c r="G235" i="15"/>
  <c r="I235" i="15" s="1"/>
  <c r="F235" i="15"/>
  <c r="I224" i="15"/>
  <c r="H223" i="15"/>
  <c r="G223" i="15"/>
  <c r="F223" i="15"/>
  <c r="I205" i="15"/>
  <c r="H204" i="15"/>
  <c r="G204" i="15"/>
  <c r="I204" i="15" s="1"/>
  <c r="F204" i="15"/>
  <c r="I187" i="15"/>
  <c r="H186" i="15"/>
  <c r="H185" i="15" s="1"/>
  <c r="G186" i="15"/>
  <c r="G185" i="15" s="1"/>
  <c r="I15" i="15"/>
  <c r="I19" i="15"/>
  <c r="I20" i="15"/>
  <c r="I21" i="15"/>
  <c r="I23" i="15"/>
  <c r="I31" i="15"/>
  <c r="I33" i="15"/>
  <c r="I35" i="15"/>
  <c r="I39" i="15"/>
  <c r="I40" i="15"/>
  <c r="I43" i="15"/>
  <c r="I44" i="15"/>
  <c r="I45" i="15"/>
  <c r="I47" i="15"/>
  <c r="I51" i="15"/>
  <c r="I58" i="15"/>
  <c r="I59" i="15"/>
  <c r="I63" i="15"/>
  <c r="I64" i="15"/>
  <c r="I65" i="15"/>
  <c r="I68" i="15"/>
  <c r="I69" i="15"/>
  <c r="I71" i="15"/>
  <c r="I75" i="15"/>
  <c r="I76" i="15"/>
  <c r="I79" i="15"/>
  <c r="I81" i="15"/>
  <c r="I84" i="15"/>
  <c r="I86" i="15"/>
  <c r="I91" i="15"/>
  <c r="I92" i="15"/>
  <c r="I98" i="15"/>
  <c r="I101" i="15"/>
  <c r="I102" i="15"/>
  <c r="I105" i="15"/>
  <c r="I110" i="15"/>
  <c r="I112" i="15"/>
  <c r="I114" i="15"/>
  <c r="I117" i="15"/>
  <c r="I122" i="15"/>
  <c r="I124" i="15"/>
  <c r="I127" i="15"/>
  <c r="I138" i="15"/>
  <c r="I143" i="15"/>
  <c r="I145" i="15"/>
  <c r="I150" i="15"/>
  <c r="I152" i="15"/>
  <c r="I156" i="15"/>
  <c r="I158" i="15"/>
  <c r="I163" i="15"/>
  <c r="I165" i="15"/>
  <c r="I169" i="15"/>
  <c r="I171" i="15"/>
  <c r="I175" i="15"/>
  <c r="I178" i="15"/>
  <c r="I182" i="15"/>
  <c r="I184" i="15"/>
  <c r="I193" i="15"/>
  <c r="I199" i="15"/>
  <c r="I200" i="15"/>
  <c r="I203" i="15"/>
  <c r="I210" i="15"/>
  <c r="I212" i="15"/>
  <c r="I214" i="15"/>
  <c r="I217" i="15"/>
  <c r="I219" i="15"/>
  <c r="I222" i="15"/>
  <c r="I229" i="15"/>
  <c r="I231" i="15"/>
  <c r="I233" i="15"/>
  <c r="I238" i="15"/>
  <c r="I243" i="15"/>
  <c r="I246" i="15"/>
  <c r="I247" i="15"/>
  <c r="I248" i="15"/>
  <c r="I253" i="15"/>
  <c r="I259" i="15"/>
  <c r="I260" i="15"/>
  <c r="I267" i="15"/>
  <c r="I268" i="15"/>
  <c r="I270" i="15"/>
  <c r="I271" i="15"/>
  <c r="I264" i="15"/>
  <c r="I265" i="15"/>
  <c r="I274" i="15"/>
  <c r="I276" i="15"/>
  <c r="I277" i="15"/>
  <c r="I281" i="15"/>
  <c r="I286" i="15"/>
  <c r="I287" i="15"/>
  <c r="I289" i="15"/>
  <c r="I291" i="15"/>
  <c r="I296" i="15"/>
  <c r="I297" i="15"/>
  <c r="I299" i="15"/>
  <c r="I300" i="15"/>
  <c r="I302" i="15"/>
  <c r="I303" i="15"/>
  <c r="I306" i="15"/>
  <c r="I307" i="15"/>
  <c r="I308" i="15"/>
  <c r="I310" i="15"/>
  <c r="I314" i="15"/>
  <c r="I316" i="15"/>
  <c r="I318" i="15"/>
  <c r="I320" i="15"/>
  <c r="I324" i="15"/>
  <c r="I326" i="15"/>
  <c r="I332" i="15"/>
  <c r="I336" i="15"/>
  <c r="I339" i="15"/>
  <c r="I340" i="15"/>
  <c r="I345" i="15"/>
  <c r="I354" i="15"/>
  <c r="I356" i="15"/>
  <c r="I363" i="15"/>
  <c r="I368" i="15"/>
  <c r="I369" i="15"/>
  <c r="I371" i="15"/>
  <c r="I373" i="15"/>
  <c r="I374" i="15"/>
  <c r="I375" i="15"/>
  <c r="I379" i="15"/>
  <c r="I382" i="15"/>
  <c r="I384" i="15"/>
  <c r="I394" i="15"/>
  <c r="I396" i="15"/>
  <c r="I398" i="15"/>
  <c r="I400" i="15"/>
  <c r="I405" i="15"/>
  <c r="I406" i="15"/>
  <c r="I409" i="15"/>
  <c r="I415" i="15"/>
  <c r="I420" i="15"/>
  <c r="I421" i="15"/>
  <c r="I423" i="15"/>
  <c r="I424" i="15"/>
  <c r="I426" i="15"/>
  <c r="I427" i="15"/>
  <c r="I429" i="15"/>
  <c r="I431" i="15"/>
  <c r="I433" i="15"/>
  <c r="I436" i="15"/>
  <c r="I439" i="15"/>
  <c r="I442" i="15"/>
  <c r="I447" i="15"/>
  <c r="I450" i="15"/>
  <c r="I451" i="15"/>
  <c r="I453" i="15"/>
  <c r="I454" i="15"/>
  <c r="I460" i="15"/>
  <c r="I462" i="15"/>
  <c r="I464" i="15"/>
  <c r="I469" i="15"/>
  <c r="I475" i="15"/>
  <c r="H474" i="15"/>
  <c r="H473" i="15" s="1"/>
  <c r="H472" i="15" s="1"/>
  <c r="H471" i="15" s="1"/>
  <c r="H467" i="15"/>
  <c r="H465" i="15"/>
  <c r="H463" i="15"/>
  <c r="H461" i="15"/>
  <c r="H459" i="15"/>
  <c r="H452" i="15"/>
  <c r="H449" i="15"/>
  <c r="H446" i="15"/>
  <c r="H445" i="15" s="1"/>
  <c r="H441" i="15"/>
  <c r="H440" i="15" s="1"/>
  <c r="H438" i="15"/>
  <c r="H437" i="15" s="1"/>
  <c r="H435" i="15"/>
  <c r="H434" i="15" s="1"/>
  <c r="H432" i="15"/>
  <c r="H430" i="15"/>
  <c r="H428" i="15"/>
  <c r="H425" i="15"/>
  <c r="H422" i="15"/>
  <c r="H419" i="15"/>
  <c r="H414" i="15"/>
  <c r="H413" i="15" s="1"/>
  <c r="H412" i="15" s="1"/>
  <c r="H411" i="15" s="1"/>
  <c r="H408" i="15"/>
  <c r="H407" i="15"/>
  <c r="H404" i="15"/>
  <c r="H403" i="15" s="1"/>
  <c r="H402" i="15" s="1"/>
  <c r="H399" i="15"/>
  <c r="H397" i="15"/>
  <c r="H395" i="15"/>
  <c r="H393" i="15"/>
  <c r="H383" i="15"/>
  <c r="H381" i="15"/>
  <c r="H378" i="15"/>
  <c r="H377" i="15" s="1"/>
  <c r="H372" i="15"/>
  <c r="H370" i="15"/>
  <c r="H367" i="15"/>
  <c r="H362" i="15"/>
  <c r="H361" i="15" s="1"/>
  <c r="H359" i="15"/>
  <c r="H355" i="15"/>
  <c r="H353" i="15"/>
  <c r="H344" i="15"/>
  <c r="H338" i="15"/>
  <c r="H337" i="15" s="1"/>
  <c r="H335" i="15"/>
  <c r="H334" i="15" s="1"/>
  <c r="H331" i="15"/>
  <c r="H330" i="15" s="1"/>
  <c r="H329" i="15" s="1"/>
  <c r="H325" i="15"/>
  <c r="H323" i="15"/>
  <c r="H319" i="15"/>
  <c r="H317" i="15"/>
  <c r="H315" i="15"/>
  <c r="H313" i="15"/>
  <c r="H309" i="15"/>
  <c r="H305" i="15"/>
  <c r="H301" i="15"/>
  <c r="H298" i="15"/>
  <c r="H295" i="15"/>
  <c r="H292" i="15"/>
  <c r="H290" i="15"/>
  <c r="H285" i="15"/>
  <c r="H280" i="15"/>
  <c r="H279" i="15" s="1"/>
  <c r="H278" i="15" s="1"/>
  <c r="H275" i="15"/>
  <c r="H273" i="15"/>
  <c r="H263" i="15"/>
  <c r="H269" i="15"/>
  <c r="H266" i="15"/>
  <c r="H252" i="15"/>
  <c r="H245" i="15"/>
  <c r="H242" i="15"/>
  <c r="H237" i="15"/>
  <c r="H232" i="15"/>
  <c r="H230" i="15"/>
  <c r="H228" i="15"/>
  <c r="H221" i="15"/>
  <c r="H220" i="15"/>
  <c r="H218" i="15"/>
  <c r="H216" i="15"/>
  <c r="H213" i="15"/>
  <c r="H211" i="15"/>
  <c r="H209" i="15"/>
  <c r="H202" i="15"/>
  <c r="H198" i="15"/>
  <c r="H196" i="15"/>
  <c r="H195" i="15" s="1"/>
  <c r="H192" i="15"/>
  <c r="H191" i="15"/>
  <c r="H190" i="15" s="1"/>
  <c r="H183" i="15"/>
  <c r="H181" i="15"/>
  <c r="H177" i="15"/>
  <c r="H176" i="15" s="1"/>
  <c r="H174" i="15"/>
  <c r="H173" i="15" s="1"/>
  <c r="H170" i="15"/>
  <c r="H168" i="15"/>
  <c r="H164" i="15"/>
  <c r="H162" i="15"/>
  <c r="H157" i="15"/>
  <c r="H154" i="15"/>
  <c r="H153" i="15" s="1"/>
  <c r="H151" i="15"/>
  <c r="H149" i="15"/>
  <c r="H144" i="15"/>
  <c r="H142" i="15"/>
  <c r="H137" i="15"/>
  <c r="H136" i="15" s="1"/>
  <c r="H135" i="15" s="1"/>
  <c r="H133" i="15"/>
  <c r="H131" i="15"/>
  <c r="H126" i="15"/>
  <c r="H125" i="15" s="1"/>
  <c r="H123" i="15"/>
  <c r="H121" i="15"/>
  <c r="H120" i="15" s="1"/>
  <c r="H116" i="15"/>
  <c r="H113" i="15"/>
  <c r="H111" i="15"/>
  <c r="H109" i="15"/>
  <c r="H108" i="15" s="1"/>
  <c r="H107" i="15" s="1"/>
  <c r="H104" i="15"/>
  <c r="H100" i="15"/>
  <c r="H97" i="15"/>
  <c r="H96" i="15" s="1"/>
  <c r="H90" i="15"/>
  <c r="H89" i="15" s="1"/>
  <c r="H88" i="15" s="1"/>
  <c r="H87" i="15" s="1"/>
  <c r="H85" i="15"/>
  <c r="H83" i="15"/>
  <c r="H82" i="15" s="1"/>
  <c r="H80" i="15"/>
  <c r="H78" i="15"/>
  <c r="H74" i="15"/>
  <c r="H73" i="15" s="1"/>
  <c r="H70" i="15"/>
  <c r="H67" i="15"/>
  <c r="H62" i="15"/>
  <c r="H61" i="15" s="1"/>
  <c r="H60" i="15" s="1"/>
  <c r="H57" i="15"/>
  <c r="H54" i="15"/>
  <c r="H53" i="15" s="1"/>
  <c r="H50" i="15"/>
  <c r="H49" i="15" s="1"/>
  <c r="H48" i="15" s="1"/>
  <c r="H46" i="15"/>
  <c r="H42" i="15"/>
  <c r="H38" i="15"/>
  <c r="H34" i="15"/>
  <c r="H30" i="15"/>
  <c r="H27" i="15"/>
  <c r="H22" i="15"/>
  <c r="H18" i="15"/>
  <c r="H14" i="15"/>
  <c r="G480" i="15"/>
  <c r="G479" i="15" s="1"/>
  <c r="G478" i="15" s="1"/>
  <c r="G477" i="15" s="1"/>
  <c r="G476" i="15" s="1"/>
  <c r="G474" i="15"/>
  <c r="G473" i="15" s="1"/>
  <c r="G472" i="15" s="1"/>
  <c r="G471" i="15" s="1"/>
  <c r="G467" i="15"/>
  <c r="G466" i="15"/>
  <c r="G465" i="15" s="1"/>
  <c r="G463" i="15"/>
  <c r="G461" i="15"/>
  <c r="G459" i="15"/>
  <c r="G452" i="15"/>
  <c r="G449" i="15"/>
  <c r="G446" i="15"/>
  <c r="G445" i="15" s="1"/>
  <c r="G441" i="15"/>
  <c r="G440" i="15" s="1"/>
  <c r="G438" i="15"/>
  <c r="G437" i="15" s="1"/>
  <c r="G435" i="15"/>
  <c r="G434" i="15" s="1"/>
  <c r="G432" i="15"/>
  <c r="G430" i="15"/>
  <c r="G428" i="15"/>
  <c r="G425" i="15"/>
  <c r="G422" i="15"/>
  <c r="G419" i="15"/>
  <c r="G414" i="15"/>
  <c r="G413" i="15" s="1"/>
  <c r="G412" i="15" s="1"/>
  <c r="G411" i="15" s="1"/>
  <c r="G408" i="15"/>
  <c r="G407" i="15" s="1"/>
  <c r="G404" i="15"/>
  <c r="G403" i="15" s="1"/>
  <c r="G399" i="15"/>
  <c r="G397" i="15"/>
  <c r="G395" i="15"/>
  <c r="G393" i="15"/>
  <c r="G392" i="15"/>
  <c r="G391" i="15" s="1"/>
  <c r="G390" i="15"/>
  <c r="G389" i="15" s="1"/>
  <c r="G383" i="15"/>
  <c r="G381" i="15"/>
  <c r="G378" i="15"/>
  <c r="G377" i="15" s="1"/>
  <c r="G372" i="15"/>
  <c r="G370" i="15"/>
  <c r="G367" i="15"/>
  <c r="G362" i="15"/>
  <c r="G361" i="15" s="1"/>
  <c r="G360" i="15"/>
  <c r="G359" i="15" s="1"/>
  <c r="G358" i="15" s="1"/>
  <c r="G355" i="15"/>
  <c r="G353" i="15"/>
  <c r="G351" i="15"/>
  <c r="G350" i="15"/>
  <c r="G348" i="15"/>
  <c r="G347" i="15"/>
  <c r="G346" i="15" s="1"/>
  <c r="G344" i="15"/>
  <c r="G338" i="15"/>
  <c r="G337" i="15" s="1"/>
  <c r="G335" i="15"/>
  <c r="G334" i="15" s="1"/>
  <c r="G331" i="15"/>
  <c r="G330" i="15" s="1"/>
  <c r="G329" i="15" s="1"/>
  <c r="G328" i="15"/>
  <c r="G327" i="15" s="1"/>
  <c r="G325" i="15"/>
  <c r="G323" i="15"/>
  <c r="G319" i="15"/>
  <c r="G317" i="15"/>
  <c r="G315" i="15"/>
  <c r="G313" i="15"/>
  <c r="G311" i="15"/>
  <c r="G309" i="15" s="1"/>
  <c r="G305" i="15"/>
  <c r="G301" i="15"/>
  <c r="G298" i="15"/>
  <c r="G295" i="15"/>
  <c r="G294" i="15"/>
  <c r="G293" i="15"/>
  <c r="G290" i="15"/>
  <c r="G288" i="15"/>
  <c r="G285" i="15" s="1"/>
  <c r="G280" i="15"/>
  <c r="G279" i="15" s="1"/>
  <c r="G278" i="15" s="1"/>
  <c r="G275" i="15"/>
  <c r="G273" i="15"/>
  <c r="G263" i="15"/>
  <c r="G269" i="15"/>
  <c r="G266" i="15"/>
  <c r="G262" i="15"/>
  <c r="I262" i="15" s="1"/>
  <c r="G261" i="15"/>
  <c r="G252" i="15"/>
  <c r="G251" i="15" s="1"/>
  <c r="G250" i="15" s="1"/>
  <c r="G249" i="15" s="1"/>
  <c r="G245" i="15"/>
  <c r="G244" i="15" s="1"/>
  <c r="G242" i="15"/>
  <c r="G241" i="15" s="1"/>
  <c r="G240" i="15" s="1"/>
  <c r="G237" i="15"/>
  <c r="G232" i="15"/>
  <c r="G230" i="15"/>
  <c r="G228" i="15"/>
  <c r="G221" i="15"/>
  <c r="G220" i="15"/>
  <c r="G218" i="15"/>
  <c r="G216" i="15"/>
  <c r="G215" i="15" s="1"/>
  <c r="G213" i="15"/>
  <c r="G211" i="15"/>
  <c r="G209" i="15"/>
  <c r="G208" i="15" s="1"/>
  <c r="G207" i="15" s="1"/>
  <c r="G202" i="15"/>
  <c r="G201" i="15" s="1"/>
  <c r="G198" i="15"/>
  <c r="G197" i="15"/>
  <c r="G196" i="15" s="1"/>
  <c r="G195" i="15" s="1"/>
  <c r="G192" i="15"/>
  <c r="G191" i="15" s="1"/>
  <c r="G190" i="15" s="1"/>
  <c r="G183" i="15"/>
  <c r="G181" i="15"/>
  <c r="G177" i="15"/>
  <c r="G176" i="15" s="1"/>
  <c r="G174" i="15"/>
  <c r="G173" i="15" s="1"/>
  <c r="G170" i="15"/>
  <c r="G168" i="15"/>
  <c r="G164" i="15"/>
  <c r="G162" i="15"/>
  <c r="G157" i="15"/>
  <c r="G155" i="15"/>
  <c r="G154" i="15" s="1"/>
  <c r="G151" i="15"/>
  <c r="G149" i="15"/>
  <c r="G144" i="15"/>
  <c r="G142" i="15"/>
  <c r="G137" i="15"/>
  <c r="G136" i="15" s="1"/>
  <c r="G135" i="15" s="1"/>
  <c r="G134" i="15"/>
  <c r="G133" i="15" s="1"/>
  <c r="G132" i="15"/>
  <c r="G131" i="15" s="1"/>
  <c r="G126" i="15"/>
  <c r="G125" i="15" s="1"/>
  <c r="G123" i="15"/>
  <c r="G121" i="15"/>
  <c r="G116" i="15"/>
  <c r="G115" i="15" s="1"/>
  <c r="G113" i="15"/>
  <c r="G111" i="15"/>
  <c r="G109" i="15"/>
  <c r="G104" i="15"/>
  <c r="G103" i="15" s="1"/>
  <c r="G100" i="15"/>
  <c r="G99" i="15" s="1"/>
  <c r="G97" i="15"/>
  <c r="G96" i="15" s="1"/>
  <c r="G90" i="15"/>
  <c r="G89" i="15" s="1"/>
  <c r="G88" i="15" s="1"/>
  <c r="G87" i="15" s="1"/>
  <c r="G85" i="15"/>
  <c r="G83" i="15"/>
  <c r="G80" i="15"/>
  <c r="G78" i="15"/>
  <c r="G74" i="15"/>
  <c r="G73" i="15" s="1"/>
  <c r="G70" i="15"/>
  <c r="G67" i="15"/>
  <c r="G62" i="15"/>
  <c r="G61" i="15" s="1"/>
  <c r="G60" i="15" s="1"/>
  <c r="G57" i="15"/>
  <c r="G56" i="15" s="1"/>
  <c r="G55" i="15"/>
  <c r="G54" i="15" s="1"/>
  <c r="G53" i="15" s="1"/>
  <c r="G50" i="15"/>
  <c r="G49" i="15" s="1"/>
  <c r="G48" i="15" s="1"/>
  <c r="G46" i="15"/>
  <c r="G42" i="15"/>
  <c r="G38" i="15"/>
  <c r="G37" i="15" s="1"/>
  <c r="G34" i="15"/>
  <c r="G32" i="15"/>
  <c r="I32" i="15" s="1"/>
  <c r="G30" i="15"/>
  <c r="G29" i="15"/>
  <c r="I29" i="15" s="1"/>
  <c r="G28" i="15"/>
  <c r="G27" i="15" s="1"/>
  <c r="G26" i="15" s="1"/>
  <c r="G25" i="15" s="1"/>
  <c r="G24" i="15" s="1"/>
  <c r="G22" i="15"/>
  <c r="G18" i="15"/>
  <c r="G14" i="15"/>
  <c r="G13" i="15"/>
  <c r="G12" i="15" s="1"/>
  <c r="F55" i="15"/>
  <c r="F480" i="15"/>
  <c r="F390" i="15"/>
  <c r="F392" i="15"/>
  <c r="F134" i="15"/>
  <c r="F132" i="15"/>
  <c r="F293" i="15"/>
  <c r="F294" i="15"/>
  <c r="F344" i="15"/>
  <c r="F347" i="15"/>
  <c r="F348" i="15"/>
  <c r="F351" i="15"/>
  <c r="F350" i="15"/>
  <c r="D20" i="8"/>
  <c r="F466" i="15"/>
  <c r="D16" i="8"/>
  <c r="F197" i="15"/>
  <c r="F395" i="15"/>
  <c r="F62" i="15"/>
  <c r="F61" i="15" s="1"/>
  <c r="F32" i="15"/>
  <c r="F30" i="15" s="1"/>
  <c r="F155" i="15"/>
  <c r="F154" i="15" s="1"/>
  <c r="G77" i="15" l="1"/>
  <c r="G167" i="15"/>
  <c r="G258" i="15"/>
  <c r="G257" i="15" s="1"/>
  <c r="G304" i="15"/>
  <c r="G312" i="15"/>
  <c r="G322" i="15"/>
  <c r="G321" i="15" s="1"/>
  <c r="G418" i="15"/>
  <c r="H380" i="15"/>
  <c r="I185" i="15"/>
  <c r="G16" i="8"/>
  <c r="G24" i="8"/>
  <c r="G17" i="15"/>
  <c r="G16" i="15" s="1"/>
  <c r="H194" i="15"/>
  <c r="G72" i="15"/>
  <c r="G41" i="15"/>
  <c r="G66" i="15"/>
  <c r="H130" i="15"/>
  <c r="H129" i="15" s="1"/>
  <c r="I329" i="15"/>
  <c r="I377" i="15"/>
  <c r="H26" i="15"/>
  <c r="H25" i="15" s="1"/>
  <c r="H24" i="15" s="1"/>
  <c r="I278" i="15"/>
  <c r="I309" i="15"/>
  <c r="H444" i="15"/>
  <c r="H443" i="15" s="1"/>
  <c r="H352" i="15"/>
  <c r="H312" i="15"/>
  <c r="I312" i="15" s="1"/>
  <c r="H304" i="15"/>
  <c r="I304" i="15" s="1"/>
  <c r="G36" i="15"/>
  <c r="G141" i="15"/>
  <c r="G140" i="15" s="1"/>
  <c r="G139" i="15" s="1"/>
  <c r="G161" i="15"/>
  <c r="G160" i="15" s="1"/>
  <c r="G159" i="15" s="1"/>
  <c r="G194" i="15"/>
  <c r="G189" i="15" s="1"/>
  <c r="I24" i="15"/>
  <c r="I30" i="15"/>
  <c r="I34" i="15"/>
  <c r="I42" i="15"/>
  <c r="I55" i="15"/>
  <c r="I60" i="15"/>
  <c r="I70" i="15"/>
  <c r="I85" i="15"/>
  <c r="I100" i="15"/>
  <c r="I111" i="15"/>
  <c r="I116" i="15"/>
  <c r="I121" i="15"/>
  <c r="I132" i="15"/>
  <c r="I134" i="15"/>
  <c r="I149" i="15"/>
  <c r="I157" i="15"/>
  <c r="I164" i="15"/>
  <c r="I170" i="15"/>
  <c r="I176" i="15"/>
  <c r="I183" i="15"/>
  <c r="I192" i="15"/>
  <c r="I197" i="15"/>
  <c r="I211" i="15"/>
  <c r="I220" i="15"/>
  <c r="I228" i="15"/>
  <c r="I232" i="15"/>
  <c r="I242" i="15"/>
  <c r="I252" i="15"/>
  <c r="I269" i="15"/>
  <c r="I273" i="15"/>
  <c r="H284" i="15"/>
  <c r="H283" i="15" s="1"/>
  <c r="I294" i="15"/>
  <c r="I298" i="15"/>
  <c r="I315" i="15"/>
  <c r="I319" i="15"/>
  <c r="I325" i="15"/>
  <c r="I334" i="15"/>
  <c r="I344" i="15"/>
  <c r="I348" i="15"/>
  <c r="I351" i="15"/>
  <c r="I355" i="15"/>
  <c r="I360" i="15"/>
  <c r="I362" i="15"/>
  <c r="I370" i="15"/>
  <c r="I383" i="15"/>
  <c r="I392" i="15"/>
  <c r="I395" i="15"/>
  <c r="I399" i="15"/>
  <c r="I404" i="15"/>
  <c r="I408" i="15"/>
  <c r="I425" i="15"/>
  <c r="I430" i="15"/>
  <c r="I434" i="15"/>
  <c r="I440" i="15"/>
  <c r="I463" i="15"/>
  <c r="I467" i="15"/>
  <c r="I480" i="15"/>
  <c r="I186" i="15"/>
  <c r="H201" i="15"/>
  <c r="I201" i="15" s="1"/>
  <c r="G417" i="15"/>
  <c r="G416" i="15" s="1"/>
  <c r="G444" i="15"/>
  <c r="G443" i="15" s="1"/>
  <c r="I14" i="15"/>
  <c r="I22" i="15"/>
  <c r="I38" i="15"/>
  <c r="I46" i="15"/>
  <c r="I53" i="15"/>
  <c r="I57" i="15"/>
  <c r="I80" i="15"/>
  <c r="I83" i="15"/>
  <c r="I87" i="15"/>
  <c r="I97" i="15"/>
  <c r="I104" i="15"/>
  <c r="I109" i="15"/>
  <c r="I113" i="15"/>
  <c r="I123" i="15"/>
  <c r="I133" i="15"/>
  <c r="I144" i="15"/>
  <c r="I151" i="15"/>
  <c r="I155" i="15"/>
  <c r="I181" i="15"/>
  <c r="I190" i="15"/>
  <c r="I194" i="15"/>
  <c r="I198" i="15"/>
  <c r="I213" i="15"/>
  <c r="I218" i="15"/>
  <c r="I221" i="15"/>
  <c r="I230" i="15"/>
  <c r="I237" i="15"/>
  <c r="I245" i="15"/>
  <c r="I261" i="15"/>
  <c r="I266" i="15"/>
  <c r="I263" i="15"/>
  <c r="I275" i="15"/>
  <c r="I280" i="15"/>
  <c r="I290" i="15"/>
  <c r="I293" i="15"/>
  <c r="I295" i="15"/>
  <c r="I301" i="15"/>
  <c r="I305" i="15"/>
  <c r="I311" i="15"/>
  <c r="I313" i="15"/>
  <c r="I317" i="15"/>
  <c r="I323" i="15"/>
  <c r="I331" i="15"/>
  <c r="I337" i="15"/>
  <c r="I350" i="15"/>
  <c r="I359" i="15"/>
  <c r="I361" i="15"/>
  <c r="I367" i="15"/>
  <c r="I372" i="15"/>
  <c r="I378" i="15"/>
  <c r="I381" i="15"/>
  <c r="I390" i="15"/>
  <c r="I393" i="15"/>
  <c r="I397" i="15"/>
  <c r="I407" i="15"/>
  <c r="I411" i="15"/>
  <c r="I422" i="15"/>
  <c r="I428" i="15"/>
  <c r="I432" i="15"/>
  <c r="I437" i="15"/>
  <c r="I452" i="15"/>
  <c r="I461" i="15"/>
  <c r="I465" i="15"/>
  <c r="I471" i="15"/>
  <c r="G206" i="15"/>
  <c r="H234" i="15"/>
  <c r="G234" i="15"/>
  <c r="I223" i="15"/>
  <c r="H208" i="15"/>
  <c r="I208" i="15" s="1"/>
  <c r="H115" i="15"/>
  <c r="I115" i="15" s="1"/>
  <c r="H103" i="15"/>
  <c r="I103" i="15" s="1"/>
  <c r="H95" i="15"/>
  <c r="H99" i="15"/>
  <c r="I99" i="15" s="1"/>
  <c r="H77" i="15"/>
  <c r="I77" i="15" s="1"/>
  <c r="H56" i="15"/>
  <c r="I56" i="15" s="1"/>
  <c r="I48" i="15"/>
  <c r="I50" i="15"/>
  <c r="H17" i="15"/>
  <c r="H16" i="15" s="1"/>
  <c r="I16" i="15" s="1"/>
  <c r="H13" i="15"/>
  <c r="H12" i="15" s="1"/>
  <c r="I12" i="15" s="1"/>
  <c r="I135" i="15"/>
  <c r="G388" i="15"/>
  <c r="G387" i="15" s="1"/>
  <c r="G386" i="15" s="1"/>
  <c r="I125" i="15"/>
  <c r="G108" i="15"/>
  <c r="G107" i="15" s="1"/>
  <c r="G106" i="15" s="1"/>
  <c r="G120" i="15"/>
  <c r="G119" i="15" s="1"/>
  <c r="G118" i="15" s="1"/>
  <c r="G130" i="15"/>
  <c r="G129" i="15" s="1"/>
  <c r="I129" i="15" s="1"/>
  <c r="G172" i="15"/>
  <c r="G333" i="15"/>
  <c r="G352" i="15"/>
  <c r="I352" i="15" s="1"/>
  <c r="G357" i="15"/>
  <c r="G366" i="15"/>
  <c r="G365" i="15" s="1"/>
  <c r="G380" i="15"/>
  <c r="I380" i="15" s="1"/>
  <c r="G448" i="15"/>
  <c r="G458" i="15"/>
  <c r="G457" i="15" s="1"/>
  <c r="G456" i="15" s="1"/>
  <c r="G455" i="15" s="1"/>
  <c r="H37" i="15"/>
  <c r="H41" i="15"/>
  <c r="I41" i="15" s="1"/>
  <c r="H66" i="15"/>
  <c r="I66" i="15" s="1"/>
  <c r="H72" i="15"/>
  <c r="I72" i="15" s="1"/>
  <c r="H141" i="15"/>
  <c r="H148" i="15"/>
  <c r="H161" i="15"/>
  <c r="H167" i="15"/>
  <c r="I167" i="15" s="1"/>
  <c r="H172" i="15"/>
  <c r="I172" i="15" s="1"/>
  <c r="H180" i="15"/>
  <c r="H215" i="15"/>
  <c r="I215" i="15" s="1"/>
  <c r="H227" i="15"/>
  <c r="I234" i="15"/>
  <c r="H241" i="15"/>
  <c r="H244" i="15"/>
  <c r="I244" i="15" s="1"/>
  <c r="H251" i="15"/>
  <c r="H258" i="15"/>
  <c r="H272" i="15"/>
  <c r="H322" i="15"/>
  <c r="H346" i="15"/>
  <c r="H349" i="15"/>
  <c r="H358" i="15"/>
  <c r="H366" i="15"/>
  <c r="H376" i="15"/>
  <c r="H389" i="15"/>
  <c r="H391" i="15"/>
  <c r="I391" i="15" s="1"/>
  <c r="H401" i="15"/>
  <c r="H418" i="15"/>
  <c r="H448" i="15"/>
  <c r="I448" i="15" s="1"/>
  <c r="H458" i="15"/>
  <c r="H479" i="15"/>
  <c r="I474" i="15"/>
  <c r="I472" i="15"/>
  <c r="I459" i="15"/>
  <c r="I449" i="15"/>
  <c r="I445" i="15"/>
  <c r="I441" i="15"/>
  <c r="I435" i="15"/>
  <c r="I419" i="15"/>
  <c r="I413" i="15"/>
  <c r="I403" i="15"/>
  <c r="I353" i="15"/>
  <c r="I347" i="15"/>
  <c r="I335" i="15"/>
  <c r="I327" i="15"/>
  <c r="I285" i="15"/>
  <c r="I279" i="15"/>
  <c r="I209" i="15"/>
  <c r="I195" i="15"/>
  <c r="I191" i="15"/>
  <c r="I174" i="15"/>
  <c r="I168" i="15"/>
  <c r="I162" i="15"/>
  <c r="I154" i="15"/>
  <c r="I142" i="15"/>
  <c r="I136" i="15"/>
  <c r="I130" i="15"/>
  <c r="I126" i="15"/>
  <c r="I108" i="15"/>
  <c r="I96" i="15"/>
  <c r="I90" i="15"/>
  <c r="I88" i="15"/>
  <c r="I78" i="15"/>
  <c r="I74" i="15"/>
  <c r="I62" i="15"/>
  <c r="I54" i="15"/>
  <c r="I28" i="15"/>
  <c r="I26" i="15"/>
  <c r="I18" i="15"/>
  <c r="I473" i="15"/>
  <c r="I468" i="15"/>
  <c r="I466" i="15"/>
  <c r="I446" i="15"/>
  <c r="I444" i="15"/>
  <c r="I438" i="15"/>
  <c r="I414" i="15"/>
  <c r="I412" i="15"/>
  <c r="I338" i="15"/>
  <c r="I330" i="15"/>
  <c r="I328" i="15"/>
  <c r="I288" i="15"/>
  <c r="I216" i="15"/>
  <c r="I202" i="15"/>
  <c r="I196" i="15"/>
  <c r="I177" i="15"/>
  <c r="I173" i="15"/>
  <c r="I137" i="15"/>
  <c r="I131" i="15"/>
  <c r="I107" i="15"/>
  <c r="I89" i="15"/>
  <c r="I73" i="15"/>
  <c r="I67" i="15"/>
  <c r="I61" i="15"/>
  <c r="I49" i="15"/>
  <c r="I27" i="15"/>
  <c r="I25" i="15"/>
  <c r="I17" i="15"/>
  <c r="I13" i="15"/>
  <c r="H52" i="15"/>
  <c r="H119" i="15"/>
  <c r="H189" i="15"/>
  <c r="I189" i="15" s="1"/>
  <c r="H207" i="15"/>
  <c r="H206" i="15" s="1"/>
  <c r="H333" i="15"/>
  <c r="G402" i="15"/>
  <c r="I402" i="15" s="1"/>
  <c r="G401" i="15"/>
  <c r="G385" i="15" s="1"/>
  <c r="G82" i="15"/>
  <c r="I82" i="15" s="1"/>
  <c r="G148" i="15"/>
  <c r="G153" i="15"/>
  <c r="I153" i="15" s="1"/>
  <c r="G180" i="15"/>
  <c r="G179" i="15" s="1"/>
  <c r="G227" i="15"/>
  <c r="G226" i="15" s="1"/>
  <c r="G272" i="15"/>
  <c r="G256" i="15" s="1"/>
  <c r="G255" i="15" s="1"/>
  <c r="G292" i="15"/>
  <c r="G284" i="15" s="1"/>
  <c r="G283" i="15" s="1"/>
  <c r="G282" i="15" s="1"/>
  <c r="G349" i="15"/>
  <c r="G343" i="15" s="1"/>
  <c r="G342" i="15" s="1"/>
  <c r="G341" i="15" s="1"/>
  <c r="G52" i="15"/>
  <c r="G11" i="15" s="1"/>
  <c r="G95" i="15"/>
  <c r="G94" i="15" s="1"/>
  <c r="G93" i="15" s="1"/>
  <c r="G225" i="15"/>
  <c r="G239" i="15"/>
  <c r="G376" i="15"/>
  <c r="G364" i="15" s="1"/>
  <c r="G410" i="15"/>
  <c r="F479" i="15"/>
  <c r="F478" i="15" s="1"/>
  <c r="F477" i="15" s="1"/>
  <c r="F476" i="15" s="1"/>
  <c r="F474" i="15"/>
  <c r="F473" i="15" s="1"/>
  <c r="F472" i="15" s="1"/>
  <c r="F471" i="15" s="1"/>
  <c r="F467" i="15"/>
  <c r="F465" i="15"/>
  <c r="F463" i="15"/>
  <c r="F461" i="15"/>
  <c r="F459" i="15"/>
  <c r="F452" i="15"/>
  <c r="F449" i="15"/>
  <c r="F446" i="15"/>
  <c r="F445" i="15" s="1"/>
  <c r="F441" i="15"/>
  <c r="F440" i="15" s="1"/>
  <c r="F438" i="15"/>
  <c r="F437" i="15" s="1"/>
  <c r="F435" i="15"/>
  <c r="F434" i="15" s="1"/>
  <c r="F432" i="15"/>
  <c r="F430" i="15"/>
  <c r="F428" i="15"/>
  <c r="F425" i="15"/>
  <c r="F422" i="15"/>
  <c r="F419" i="15"/>
  <c r="F414" i="15"/>
  <c r="F413" i="15" s="1"/>
  <c r="F412" i="15" s="1"/>
  <c r="F411" i="15" s="1"/>
  <c r="F408" i="15"/>
  <c r="F407" i="15" s="1"/>
  <c r="F404" i="15"/>
  <c r="F403" i="15" s="1"/>
  <c r="F399" i="15"/>
  <c r="F397" i="15"/>
  <c r="F393" i="15"/>
  <c r="F391" i="15"/>
  <c r="F389" i="15"/>
  <c r="F383" i="15"/>
  <c r="F381" i="15"/>
  <c r="F378" i="15"/>
  <c r="F377" i="15" s="1"/>
  <c r="F372" i="15"/>
  <c r="F370" i="15"/>
  <c r="F367" i="15"/>
  <c r="F362" i="15"/>
  <c r="F361" i="15" s="1"/>
  <c r="F360" i="15"/>
  <c r="F359" i="15" s="1"/>
  <c r="F358" i="15" s="1"/>
  <c r="F355" i="15"/>
  <c r="F353" i="15"/>
  <c r="F349" i="15"/>
  <c r="F346" i="15"/>
  <c r="F338" i="15"/>
  <c r="F337" i="15" s="1"/>
  <c r="F335" i="15"/>
  <c r="F334" i="15" s="1"/>
  <c r="F331" i="15"/>
  <c r="F330" i="15" s="1"/>
  <c r="F329" i="15" s="1"/>
  <c r="F328" i="15"/>
  <c r="F327" i="15" s="1"/>
  <c r="F325" i="15"/>
  <c r="F323" i="15"/>
  <c r="F319" i="15"/>
  <c r="F317" i="15"/>
  <c r="F315" i="15"/>
  <c r="F313" i="15"/>
  <c r="F311" i="15"/>
  <c r="F309" i="15" s="1"/>
  <c r="F305" i="15"/>
  <c r="F301" i="15"/>
  <c r="F298" i="15"/>
  <c r="F295" i="15"/>
  <c r="F292" i="15"/>
  <c r="F290" i="15"/>
  <c r="F288" i="15"/>
  <c r="F285" i="15" s="1"/>
  <c r="F280" i="15"/>
  <c r="F279" i="15" s="1"/>
  <c r="F278" i="15" s="1"/>
  <c r="F275" i="15"/>
  <c r="F273" i="15"/>
  <c r="F263" i="15"/>
  <c r="F269" i="15"/>
  <c r="F266" i="15"/>
  <c r="F262" i="15"/>
  <c r="F261" i="15"/>
  <c r="F252" i="15"/>
  <c r="F251" i="15" s="1"/>
  <c r="F250" i="15" s="1"/>
  <c r="F249" i="15" s="1"/>
  <c r="F245" i="15"/>
  <c r="F244" i="15" s="1"/>
  <c r="F242" i="15"/>
  <c r="F241" i="15" s="1"/>
  <c r="F240" i="15" s="1"/>
  <c r="F237" i="15"/>
  <c r="F234" i="15" s="1"/>
  <c r="F232" i="15"/>
  <c r="F230" i="15"/>
  <c r="F228" i="15"/>
  <c r="F221" i="15"/>
  <c r="F220" i="15"/>
  <c r="F218" i="15"/>
  <c r="F216" i="15"/>
  <c r="F213" i="15"/>
  <c r="F211" i="15"/>
  <c r="F209" i="15"/>
  <c r="F202" i="15"/>
  <c r="F201" i="15" s="1"/>
  <c r="F198" i="15"/>
  <c r="F196" i="15"/>
  <c r="F195" i="15" s="1"/>
  <c r="F192" i="15"/>
  <c r="F191" i="15" s="1"/>
  <c r="F190" i="15" s="1"/>
  <c r="F183" i="15"/>
  <c r="F181" i="15"/>
  <c r="F177" i="15"/>
  <c r="F176" i="15" s="1"/>
  <c r="F174" i="15"/>
  <c r="F173" i="15" s="1"/>
  <c r="F170" i="15"/>
  <c r="F168" i="15"/>
  <c r="F164" i="15"/>
  <c r="F162" i="15"/>
  <c r="F157" i="15"/>
  <c r="F151" i="15"/>
  <c r="F149" i="15"/>
  <c r="F144" i="15"/>
  <c r="F142" i="15"/>
  <c r="F137" i="15"/>
  <c r="F136" i="15" s="1"/>
  <c r="F135" i="15" s="1"/>
  <c r="F133" i="15"/>
  <c r="F131" i="15"/>
  <c r="F126" i="15"/>
  <c r="F125" i="15" s="1"/>
  <c r="F123" i="15"/>
  <c r="F121" i="15"/>
  <c r="F116" i="15"/>
  <c r="F115" i="15" s="1"/>
  <c r="F113" i="15"/>
  <c r="F111" i="15"/>
  <c r="F109" i="15"/>
  <c r="F104" i="15"/>
  <c r="F103" i="15" s="1"/>
  <c r="F100" i="15"/>
  <c r="F99" i="15" s="1"/>
  <c r="F97" i="15"/>
  <c r="F96" i="15" s="1"/>
  <c r="F90" i="15"/>
  <c r="F89" i="15" s="1"/>
  <c r="F88" i="15" s="1"/>
  <c r="F87" i="15" s="1"/>
  <c r="F85" i="15"/>
  <c r="F83" i="15"/>
  <c r="F80" i="15"/>
  <c r="F78" i="15"/>
  <c r="F74" i="15"/>
  <c r="F73" i="15" s="1"/>
  <c r="F70" i="15"/>
  <c r="F67" i="15"/>
  <c r="F60" i="15"/>
  <c r="F57" i="15"/>
  <c r="F56" i="15" s="1"/>
  <c r="F54" i="15"/>
  <c r="F53" i="15" s="1"/>
  <c r="F50" i="15"/>
  <c r="F49" i="15" s="1"/>
  <c r="F48" i="15" s="1"/>
  <c r="F46" i="15"/>
  <c r="F42" i="15"/>
  <c r="F38" i="15"/>
  <c r="F37" i="15" s="1"/>
  <c r="F34" i="15"/>
  <c r="F29" i="15"/>
  <c r="F28" i="15"/>
  <c r="F22" i="15"/>
  <c r="F18" i="15"/>
  <c r="F14" i="15"/>
  <c r="F13" i="15" s="1"/>
  <c r="F12" i="15" s="1"/>
  <c r="D24" i="8"/>
  <c r="G147" i="15" l="1"/>
  <c r="G146" i="15" s="1"/>
  <c r="I443" i="15"/>
  <c r="G166" i="15"/>
  <c r="I401" i="15"/>
  <c r="H106" i="15"/>
  <c r="I106" i="15" s="1"/>
  <c r="H166" i="15"/>
  <c r="H94" i="15"/>
  <c r="I333" i="15"/>
  <c r="H118" i="15"/>
  <c r="I119" i="15"/>
  <c r="H457" i="15"/>
  <c r="I458" i="15"/>
  <c r="H417" i="15"/>
  <c r="I418" i="15"/>
  <c r="I358" i="15"/>
  <c r="H357" i="15"/>
  <c r="I357" i="15" s="1"/>
  <c r="H343" i="15"/>
  <c r="I346" i="15"/>
  <c r="H250" i="15"/>
  <c r="I251" i="15"/>
  <c r="H240" i="15"/>
  <c r="I241" i="15"/>
  <c r="H226" i="15"/>
  <c r="I227" i="15"/>
  <c r="H179" i="15"/>
  <c r="I179" i="15" s="1"/>
  <c r="I180" i="15"/>
  <c r="H147" i="15"/>
  <c r="I148" i="15"/>
  <c r="G188" i="15"/>
  <c r="I284" i="15"/>
  <c r="I376" i="15"/>
  <c r="I272" i="15"/>
  <c r="I292" i="15"/>
  <c r="I206" i="15"/>
  <c r="I207" i="15"/>
  <c r="I52" i="15"/>
  <c r="H478" i="15"/>
  <c r="I479" i="15"/>
  <c r="H388" i="15"/>
  <c r="I389" i="15"/>
  <c r="I366" i="15"/>
  <c r="H365" i="15"/>
  <c r="H321" i="15"/>
  <c r="I321" i="15" s="1"/>
  <c r="I322" i="15"/>
  <c r="H257" i="15"/>
  <c r="I258" i="15"/>
  <c r="H160" i="15"/>
  <c r="I161" i="15"/>
  <c r="H140" i="15"/>
  <c r="I141" i="15"/>
  <c r="H36" i="15"/>
  <c r="I36" i="15" s="1"/>
  <c r="I37" i="15"/>
  <c r="I166" i="15"/>
  <c r="I95" i="15"/>
  <c r="I349" i="15"/>
  <c r="I283" i="15"/>
  <c r="I120" i="15"/>
  <c r="I94" i="15"/>
  <c r="F27" i="15"/>
  <c r="G128" i="15"/>
  <c r="G254" i="15"/>
  <c r="F258" i="15"/>
  <c r="F17" i="15"/>
  <c r="F16" i="15" s="1"/>
  <c r="F272" i="15"/>
  <c r="F343" i="15"/>
  <c r="F66" i="15"/>
  <c r="F95" i="15"/>
  <c r="F94" i="15" s="1"/>
  <c r="F148" i="15"/>
  <c r="F161" i="15"/>
  <c r="F160" i="15" s="1"/>
  <c r="F159" i="15" s="1"/>
  <c r="F208" i="15"/>
  <c r="F153" i="15"/>
  <c r="F304" i="15"/>
  <c r="F388" i="15"/>
  <c r="F387" i="15" s="1"/>
  <c r="F386" i="15" s="1"/>
  <c r="F26" i="15"/>
  <c r="F25" i="15" s="1"/>
  <c r="F24" i="15" s="1"/>
  <c r="F41" i="15"/>
  <c r="F36" i="15" s="1"/>
  <c r="F215" i="15"/>
  <c r="F207" i="15" s="1"/>
  <c r="F206" i="15" s="1"/>
  <c r="F458" i="15"/>
  <c r="F457" i="15" s="1"/>
  <c r="F456" i="15" s="1"/>
  <c r="F455" i="15" s="1"/>
  <c r="F444" i="15"/>
  <c r="F443" i="15" s="1"/>
  <c r="F77" i="15"/>
  <c r="F72" i="15" s="1"/>
  <c r="F52" i="15" s="1"/>
  <c r="F82" i="15"/>
  <c r="F108" i="15"/>
  <c r="F107" i="15" s="1"/>
  <c r="F106" i="15" s="1"/>
  <c r="F120" i="15"/>
  <c r="F119" i="15" s="1"/>
  <c r="F118" i="15" s="1"/>
  <c r="F130" i="15"/>
  <c r="F129" i="15" s="1"/>
  <c r="F180" i="15"/>
  <c r="F179" i="15" s="1"/>
  <c r="F194" i="15"/>
  <c r="F189" i="15" s="1"/>
  <c r="F257" i="15"/>
  <c r="F256" i="15" s="1"/>
  <c r="F255" i="15" s="1"/>
  <c r="F284" i="15"/>
  <c r="F312" i="15"/>
  <c r="F322" i="15"/>
  <c r="F321" i="15" s="1"/>
  <c r="F352" i="15"/>
  <c r="F342" i="15" s="1"/>
  <c r="F357" i="15"/>
  <c r="F366" i="15"/>
  <c r="F365" i="15" s="1"/>
  <c r="F380" i="15"/>
  <c r="F418" i="15"/>
  <c r="F417" i="15" s="1"/>
  <c r="F416" i="15" s="1"/>
  <c r="F410" i="15" s="1"/>
  <c r="F448" i="15"/>
  <c r="F401" i="15"/>
  <c r="F402" i="15"/>
  <c r="F333" i="15"/>
  <c r="F141" i="15"/>
  <c r="F140" i="15" s="1"/>
  <c r="F139" i="15" s="1"/>
  <c r="F167" i="15"/>
  <c r="F166" i="15" s="1"/>
  <c r="F227" i="15"/>
  <c r="F226" i="15" s="1"/>
  <c r="F225" i="15" s="1"/>
  <c r="F172" i="15"/>
  <c r="F239" i="15"/>
  <c r="F376" i="15"/>
  <c r="H364" i="15" l="1"/>
  <c r="I364" i="15" s="1"/>
  <c r="I365" i="15"/>
  <c r="H146" i="15"/>
  <c r="I146" i="15" s="1"/>
  <c r="I147" i="15"/>
  <c r="H225" i="15"/>
  <c r="I226" i="15"/>
  <c r="H239" i="15"/>
  <c r="I239" i="15" s="1"/>
  <c r="I240" i="15"/>
  <c r="H249" i="15"/>
  <c r="I249" i="15" s="1"/>
  <c r="I250" i="15"/>
  <c r="H342" i="15"/>
  <c r="I343" i="15"/>
  <c r="H416" i="15"/>
  <c r="I417" i="15"/>
  <c r="H456" i="15"/>
  <c r="I457" i="15"/>
  <c r="H93" i="15"/>
  <c r="I93" i="15" s="1"/>
  <c r="I118" i="15"/>
  <c r="G481" i="15"/>
  <c r="H282" i="15"/>
  <c r="H139" i="15"/>
  <c r="I140" i="15"/>
  <c r="H159" i="15"/>
  <c r="I159" i="15" s="1"/>
  <c r="I160" i="15"/>
  <c r="H256" i="15"/>
  <c r="I257" i="15"/>
  <c r="H387" i="15"/>
  <c r="I388" i="15"/>
  <c r="H477" i="15"/>
  <c r="I478" i="15"/>
  <c r="H11" i="15"/>
  <c r="F341" i="15"/>
  <c r="F11" i="15"/>
  <c r="F385" i="15"/>
  <c r="F147" i="15"/>
  <c r="F146" i="15" s="1"/>
  <c r="F364" i="15"/>
  <c r="F283" i="15"/>
  <c r="F282" i="15" s="1"/>
  <c r="F188" i="15"/>
  <c r="F93" i="15"/>
  <c r="I11" i="15" l="1"/>
  <c r="H476" i="15"/>
  <c r="I476" i="15" s="1"/>
  <c r="I477" i="15"/>
  <c r="H386" i="15"/>
  <c r="I387" i="15"/>
  <c r="H255" i="15"/>
  <c r="I255" i="15" s="1"/>
  <c r="I256" i="15"/>
  <c r="I139" i="15"/>
  <c r="H128" i="15"/>
  <c r="I128" i="15" s="1"/>
  <c r="H455" i="15"/>
  <c r="I455" i="15" s="1"/>
  <c r="I456" i="15"/>
  <c r="I416" i="15"/>
  <c r="H410" i="15"/>
  <c r="I410" i="15" s="1"/>
  <c r="H341" i="15"/>
  <c r="I341" i="15" s="1"/>
  <c r="I342" i="15"/>
  <c r="I225" i="15"/>
  <c r="H188" i="15"/>
  <c r="I188" i="15" s="1"/>
  <c r="H254" i="15"/>
  <c r="I254" i="15" s="1"/>
  <c r="I282" i="15"/>
  <c r="F254" i="15"/>
  <c r="F128" i="15"/>
  <c r="H385" i="15" l="1"/>
  <c r="I385" i="15" s="1"/>
  <c r="I386" i="15"/>
  <c r="H481" i="15"/>
  <c r="I481" i="15" s="1"/>
  <c r="F481" i="15"/>
</calcChain>
</file>

<file path=xl/sharedStrings.xml><?xml version="1.0" encoding="utf-8"?>
<sst xmlns="http://schemas.openxmlformats.org/spreadsheetml/2006/main" count="1009" uniqueCount="441">
  <si>
    <t>№ п/п</t>
  </si>
  <si>
    <t>Код раздела подраздела</t>
  </si>
  <si>
    <t xml:space="preserve">Код целевой статьи </t>
  </si>
  <si>
    <t>Код   вида расходов</t>
  </si>
  <si>
    <t>Общегосударственные вопросы</t>
  </si>
  <si>
    <t>Обслуживание государственного и муниципального долга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</si>
  <si>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</si>
  <si>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</si>
  <si>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</si>
  <si>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</si>
  <si>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</si>
  <si>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</si>
  <si>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</si>
  <si>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</si>
  <si>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</si>
  <si>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</si>
  <si>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</si>
  <si>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</si>
  <si>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</si>
  <si>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</si>
  <si>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</si>
  <si>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</si>
  <si>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</si>
  <si>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</si>
  <si>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</si>
  <si>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</si>
  <si>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 xml:space="preserve">Другие вопросы в области образования </t>
  </si>
  <si>
    <t xml:space="preserve">Культура </t>
  </si>
  <si>
    <t>Социальная политика</t>
  </si>
  <si>
    <t>Другие общегосударственные вопросы</t>
  </si>
  <si>
    <t>Социальное обеспечение населения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</si>
  <si>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</si>
  <si>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Руководитель контрольно-счетной палаты муниципального образования и его заместители</t>
  </si>
  <si>
    <t>0700000</t>
  </si>
  <si>
    <t>Пенсионное обеспечение</t>
  </si>
  <si>
    <t>Глава муниципального образования</t>
  </si>
  <si>
    <r>
      <t xml:space="preserve">Обеспечение деятельности финансовых, налоговых и таможенных органов и органов </t>
    </r>
    <r>
      <rPr>
        <b/>
        <sz val="10"/>
        <color indexed="8"/>
        <rFont val="Times New Roman"/>
        <family val="1"/>
        <charset val="204"/>
      </rPr>
      <t>финансового</t>
    </r>
    <r>
      <rPr>
        <b/>
        <sz val="10"/>
        <rFont val="Times New Roman"/>
        <family val="1"/>
        <charset val="204"/>
      </rPr>
      <t xml:space="preserve"> (</t>
    </r>
    <r>
      <rPr>
        <b/>
        <sz val="10"/>
        <color indexed="8"/>
        <rFont val="Times New Roman"/>
        <family val="1"/>
        <charset val="204"/>
      </rPr>
      <t xml:space="preserve">финансово-бюджетного) </t>
    </r>
    <r>
      <rPr>
        <b/>
        <sz val="10"/>
        <rFont val="Times New Roman"/>
        <family val="1"/>
        <charset val="204"/>
      </rPr>
      <t>надзора</t>
    </r>
  </si>
  <si>
    <t>ИТОГО: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</si>
  <si>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</si>
  <si>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Физическая культура и спорт</t>
  </si>
  <si>
    <t>Глава местной администрации (исполнительно-распорядительного органа муниципального образования)</t>
  </si>
  <si>
    <t>муниципального образования Алапаевское</t>
  </si>
  <si>
    <t>Связь и информатика</t>
  </si>
  <si>
    <t>Обслуживание государственного внутреннего и муниципального долга</t>
  </si>
  <si>
    <t xml:space="preserve">Мероприятия в сфере культуры и искусства </t>
  </si>
  <si>
    <t>Выплата ежемесячного материального содержания лицам, которым присвоено звание "Почетный гражданин муниципального образования"</t>
  </si>
  <si>
    <t xml:space="preserve">Культура, кинематография </t>
  </si>
  <si>
    <t>Массовый спорт</t>
  </si>
  <si>
    <t>Другие вопросы в области социальной политики</t>
  </si>
  <si>
    <t>Осуществление первичного воинского учета на территориях, где отсутствуют военные комиссариаты</t>
  </si>
  <si>
    <t>110</t>
  </si>
  <si>
    <t>Расходы на выплаты персоналу  казенных учреждений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</si>
  <si>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</si>
  <si>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</si>
  <si>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</si>
  <si>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</si>
  <si>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>120</t>
  </si>
  <si>
    <t>870</t>
  </si>
  <si>
    <t>Резервные средства</t>
  </si>
  <si>
    <t>830</t>
  </si>
  <si>
    <t xml:space="preserve">Исполнение судебных актов </t>
  </si>
  <si>
    <t>Водное хозяйство</t>
  </si>
  <si>
    <t>810</t>
  </si>
  <si>
    <t>Дорожное хозяйство (дорожные фонды)</t>
  </si>
  <si>
    <t>410</t>
  </si>
  <si>
    <t>Код целевой статьи</t>
  </si>
  <si>
    <t>Итого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</si>
  <si>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</si>
  <si>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</si>
  <si>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Мероприятия по содержанию гидротехнических сооружений</t>
  </si>
  <si>
    <t>Средства массовой информации</t>
  </si>
  <si>
    <t>630</t>
  </si>
  <si>
    <t>Субсидии некоммерческим организациям (за исключением государственных (муниципальных) учреждений)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</si>
  <si>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</si>
  <si>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созданию административных комиссий</t>
  </si>
  <si>
    <t>Защита населения и территории от чрезвычайных ситуаций природного и техногенного характера, гражданская оборона</t>
  </si>
  <si>
    <t>Охрана объектов растительного и животного мира и среды их обитания</t>
  </si>
  <si>
    <t>Выплаты, связанные с компенсацией проезда по узкоколейной железной дороге  льготных категорий граждан на территории муниципального образования Алапаевское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</si>
  <si>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</si>
  <si>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</si>
  <si>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</si>
  <si>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</si>
  <si>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Расходы на выплаты персоналу государственных (муниципальных) органов</t>
  </si>
  <si>
    <t>730</t>
  </si>
  <si>
    <t xml:space="preserve">Обслуживание муниципального долга </t>
  </si>
  <si>
    <t>Субсидии юридическим лицам (кроме некоммерческих организаций), индивидуальным предпринимателям, физическим лицам</t>
  </si>
  <si>
    <t>Лесное хозяйство</t>
  </si>
  <si>
    <t>Реализация отдельных полномочий в области лесных отношений</t>
  </si>
  <si>
    <t>610</t>
  </si>
  <si>
    <t>Субсидии бюджетным учреждениям</t>
  </si>
  <si>
    <t>0804</t>
  </si>
  <si>
    <t/>
  </si>
  <si>
    <t>Другие вопросы в области культуры, кинематографии</t>
  </si>
  <si>
    <t xml:space="preserve">Бюджетные инвестиции </t>
  </si>
  <si>
    <t>620</t>
  </si>
  <si>
    <t>Субсидии автономным учреждениям</t>
  </si>
  <si>
    <t>Организация отдыха детей в каникулярное время</t>
  </si>
  <si>
    <t>Осуществление мероприятий по организации питания в муниципальных общеобразовательных организациях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</si>
  <si>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</si>
  <si>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</si>
  <si>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услуг»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</si>
  <si>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</si>
  <si>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</si>
  <si>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</si>
  <si>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</si>
  <si>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 расходов на приобретение учебников и учебных пособий, средств обучения, игр, игрушек</t>
  </si>
  <si>
    <t>0200000</t>
  </si>
  <si>
    <t>0300000</t>
  </si>
  <si>
    <t>0400000</t>
  </si>
  <si>
    <t>0500000</t>
  </si>
  <si>
    <t>0600000</t>
  </si>
  <si>
    <t>0800000</t>
  </si>
  <si>
    <t>0900000</t>
  </si>
  <si>
    <t>1000000</t>
  </si>
  <si>
    <t>1100000</t>
  </si>
  <si>
    <t>1200000</t>
  </si>
  <si>
    <t>1300000</t>
  </si>
  <si>
    <t>1400000</t>
  </si>
  <si>
    <t>1500000</t>
  </si>
  <si>
    <t xml:space="preserve">Наименование муниципальной программы 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</si>
  <si>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</si>
  <si>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</si>
  <si>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460</t>
  </si>
  <si>
    <t xml:space="preserve">Субсидии на осуществление капитальных вложений
 бюджетным и автономным учреждениям, государственным (муниципальным) унитарным предприятиям
</t>
  </si>
  <si>
    <t xml:space="preserve"> Подпрограмма "Развитие и  модернизация систем коммунальной инфраструктуры теплоснабжения, водоснабжения и водоотведения, а также объектов, используемых  для утилизации, обезвреживания и захоронения твердых бытовых отходов"
</t>
  </si>
  <si>
    <t>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</si>
  <si>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Подпрограмма «Стимулирование развития жилищного строительства»</t>
  </si>
  <si>
    <t>0810000</t>
  </si>
  <si>
    <t>0820000</t>
  </si>
  <si>
    <t>Бюджетные инвестиции</t>
  </si>
  <si>
    <t>Подпрограмма "Развитие культуры и искусства"</t>
  </si>
  <si>
    <t xml:space="preserve">Непрограммные направления деятельности
</t>
  </si>
  <si>
    <t>Депутаты Думы муниципального образования</t>
  </si>
  <si>
    <t>Обеспечение деятельности органов местного самоуправления (центральный аппарат)</t>
  </si>
  <si>
    <t>0100000</t>
  </si>
  <si>
    <t>Муниципальная программа "Управление финансами муниципального образования Алапаевское до 2020 года"</t>
  </si>
  <si>
    <t>0101113</t>
  </si>
  <si>
    <t>Исполнение обязательств по обслуживанию муниципального долга муниципального образования Алапаевское</t>
  </si>
  <si>
    <t>Муниципальная программа "Совершенствование социально-экономической политики на территории муниципального образования Алапаевское до 2020 года"</t>
  </si>
  <si>
    <t>0530000</t>
  </si>
  <si>
    <t>Подпрограмма "Развитие малого и среднего предпринимательства в муниципальном образовании Алапаевское"</t>
  </si>
  <si>
    <t>0532302</t>
  </si>
  <si>
    <t>Поддержка малого и среднего предпринимательства в муниципальном образовании Алапаевское</t>
  </si>
  <si>
    <t>7002001</t>
  </si>
  <si>
    <t>7002004</t>
  </si>
  <si>
    <t>7002103</t>
  </si>
  <si>
    <t>0102001</t>
  </si>
  <si>
    <t xml:space="preserve">Подпрограмма "Развитие туризма в муниципальном образовании Алапаевское" </t>
  </si>
  <si>
    <t>0540000</t>
  </si>
  <si>
    <t>0546302</t>
  </si>
  <si>
    <t>0550000</t>
  </si>
  <si>
    <t>0552001</t>
  </si>
  <si>
    <t>0552102</t>
  </si>
  <si>
    <t>0552002</t>
  </si>
  <si>
    <t>0552004</t>
  </si>
  <si>
    <t>Муниципальная программа "Развитие жилищно-коммунального хозяйства и повышения энергетической эффективности в муниципальном образовании Алапаевское до 2020 года"</t>
  </si>
  <si>
    <t>0812306</t>
  </si>
  <si>
    <t>Обеспечение инженерной инфраструктурой земельных участков, предназначенных для строительства жилых домов</t>
  </si>
  <si>
    <t>Подпрограмма "Развитие топливно-энергетического комплекса муниципального образования Алапаевское"</t>
  </si>
  <si>
    <t>Строительство объектов газификации в населенных пунктах</t>
  </si>
  <si>
    <t>0822311</t>
  </si>
  <si>
    <t>0830000</t>
  </si>
  <si>
    <t xml:space="preserve">Подпрограмма "Повышение качества условий проживания населения муниципального образования Алапаевское" </t>
  </si>
  <si>
    <t>0832317</t>
  </si>
  <si>
    <t>Строительство жилых домов для переселения граждан из жилых помещений, признанных непригодными для проживания и (или) с высоким уровнем износа</t>
  </si>
  <si>
    <t>Капитальный ремонт общего имущества муниципального жилищного фонда</t>
  </si>
  <si>
    <t>0832318</t>
  </si>
  <si>
    <t>0850000</t>
  </si>
  <si>
    <t xml:space="preserve">Подпрограмма "Восстановление и развитие объектов внешнего благоустройства" </t>
  </si>
  <si>
    <t>Выполнение мероприятий по содержанию объектов внешнего благоустройства</t>
  </si>
  <si>
    <t>0852330</t>
  </si>
  <si>
    <t>0852331</t>
  </si>
  <si>
    <t>0852332</t>
  </si>
  <si>
    <t>Организация и проведение работ по санитарной очистке территорий населенных пунктов муниципального образования  Алапаевское</t>
  </si>
  <si>
    <t>0860000</t>
  </si>
  <si>
    <t>Подпрограмма "Обеспечение реализации муниципальной программы "Развитие жилищно-коммунального хозяйства и повышения энергетической эффективности в муниципальном образовании Алапаевское до 2020 года"</t>
  </si>
  <si>
    <t>0862333</t>
  </si>
  <si>
    <t>Обеспечение деятельности учреждений в области управления сферой жилищно-коммунального хозяйства и строительства</t>
  </si>
  <si>
    <t>Реконструкция систем водоснабжения и водоотведения</t>
  </si>
  <si>
    <t>0812303</t>
  </si>
  <si>
    <t>0812308</t>
  </si>
  <si>
    <t>Капитальный ремонт муниципальных сетей водоснабжения в сельских населенных пунктах</t>
  </si>
  <si>
    <t>0822314</t>
  </si>
  <si>
    <t>Подготовка инвестиционных проектов по развитию газификации в сельской местности</t>
  </si>
  <si>
    <t xml:space="preserve"> Снос жилых помещений, признанных непригодными для проживания и (или) с высоким уровнем износа на территории муниципального образования Алапаевское</t>
  </si>
  <si>
    <t>7002301</t>
  </si>
  <si>
    <t>0902302</t>
  </si>
  <si>
    <t>Реконструкция Верхне-Синячихинского гидроузла в поселке Верхняя Синячиха муниципального образования Алапаевское</t>
  </si>
  <si>
    <t>0902303</t>
  </si>
  <si>
    <t>0902205</t>
  </si>
  <si>
    <t>Обустройство источников нецентрализованного водоснабжения</t>
  </si>
  <si>
    <t>Муниципальная программа "Обеспечение рационального и безопасного природопользования на территории муниципального образования Алапаевское до 2020 года"</t>
  </si>
  <si>
    <t xml:space="preserve">Разработка проектов организации зон санитарной охраны источников централизованного хозяйственно-питьевого водоснабжения в населенных пунктах муниципального образования Алапаевское
</t>
  </si>
  <si>
    <t>0902306</t>
  </si>
  <si>
    <t xml:space="preserve">Муниципальная программа "Реализация основных направлений муниципальной политики в строительном комплексе муниципального образования Алапаевское до 2020 года" </t>
  </si>
  <si>
    <t>Разработка документов территориального планирования и градостроительного зонирования</t>
  </si>
  <si>
    <t>Разработка документации по планировке территорий муниципального образования Алапаевское</t>
  </si>
  <si>
    <t>1120000</t>
  </si>
  <si>
    <t>Подпрограмма «Строительство и реконструкция зданий образовательных организаций»</t>
  </si>
  <si>
    <t>1126507</t>
  </si>
  <si>
    <t>Строительство и реконструкция зданий дошкольных образовательных организаций на территории муниципального образования 
Алапаевское</t>
  </si>
  <si>
    <t>1122509</t>
  </si>
  <si>
    <t>Муниципальная программа "Повышение эффективности управления муниципальной собственностью муниципального образования Алапаевское до 2020 года"</t>
  </si>
  <si>
    <t>0302301</t>
  </si>
  <si>
    <t>0302302</t>
  </si>
  <si>
    <t>Мероприятия по управлению и распоряжению муниципальным имуществом, земельными участками, в том числе приобретению в муниципальную собственность муниципального образования Алапаевское</t>
  </si>
  <si>
    <t>0302001</t>
  </si>
  <si>
    <t>Муниципальная программа «Развитие системы образования в муниципальном образовании Алапаевское до 2020 года"</t>
  </si>
  <si>
    <t>0210000</t>
  </si>
  <si>
    <t>Подпрограмма "Развитие системы дошкольного образования в муниципальном образовании Алапаевское"</t>
  </si>
  <si>
    <t>0212501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</si>
  <si>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</si>
  <si>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0214511</t>
  </si>
  <si>
    <t>0214512</t>
  </si>
  <si>
    <t>0212504</t>
  </si>
  <si>
    <t>Организация питания в дошкольных организациях</t>
  </si>
  <si>
    <t>0220000</t>
  </si>
  <si>
    <t>Подпрограмма "Развитие системы общего образования в муниципальном образовании Алапаевское"</t>
  </si>
  <si>
    <t>0222501</t>
  </si>
  <si>
    <t>Организация предоставления общего образования и создание условий для  содержания детей в муниципальных общеобразовательных организациях</t>
  </si>
  <si>
    <t>0224531</t>
  </si>
  <si>
    <t>0224532</t>
  </si>
  <si>
    <t>0224540</t>
  </si>
  <si>
    <t>Организация питания в общеобразовательных организациях</t>
  </si>
  <si>
    <t>0222505</t>
  </si>
  <si>
    <t>0222506</t>
  </si>
  <si>
    <t>Организация подвоза обучающихся к месту учебы</t>
  </si>
  <si>
    <t>0230000</t>
  </si>
  <si>
    <t>0232501</t>
  </si>
  <si>
    <t>Организация предоставления дополнительного образования детей в муниципальных организациях дополнительного образования</t>
  </si>
  <si>
    <t>0232502</t>
  </si>
  <si>
    <t>Организация предоставления дополнительного образования детей в муниципальных организациях дополнительного образования в сфере физической культуры и спорта</t>
  </si>
  <si>
    <t>0234560</t>
  </si>
  <si>
    <t>0232504</t>
  </si>
  <si>
    <t>Организация отдыха и оздоровления детей и подростков в каникулярное время в муниципальном образовании Алапаевское</t>
  </si>
  <si>
    <t>Подпрограмма "Укрепление материально-технической базы образовательных организаций муниципального образования Алапаевское"</t>
  </si>
  <si>
    <t>0240000</t>
  </si>
  <si>
    <t xml:space="preserve">Мероприятия по капитальному ремонту, приведению в соответствие с требованиями пожарной безопасности и санитарного законодательства зданий и помещений, в которых размещены образовательные организации </t>
  </si>
  <si>
    <t>0242504</t>
  </si>
  <si>
    <t xml:space="preserve"> Приобретение и (или) замена автобусов для подвоза обучающихся (воспитанников) в муниципальные общеобразовательные организации 
</t>
  </si>
  <si>
    <t xml:space="preserve">Развитие материально-технической базы детско-юношеских спортивных школ </t>
  </si>
  <si>
    <t>0242506</t>
  </si>
  <si>
    <t>Подпрограмма "Развитие системы дополнительного образования, отдыха и оздоровления детей в муниципальном образовании Алапаевское"</t>
  </si>
  <si>
    <t>0250000</t>
  </si>
  <si>
    <t>Подпрограмма "Обеспечение реализации муниципальной программы "Развитие системы образования в муниципальном образовании Алапаевское до 2020 года"</t>
  </si>
  <si>
    <t>0252501</t>
  </si>
  <si>
    <t>Организация и проведение муниципальных мероприятий в сфере образования</t>
  </si>
  <si>
    <t>0252001</t>
  </si>
  <si>
    <t>0252503</t>
  </si>
  <si>
    <t>Обеспечение деятельности муниципальных организаций</t>
  </si>
  <si>
    <t>Муниципальная программа "Развитие культуры в муниципальном образовании Алапаевское до 2020 года"</t>
  </si>
  <si>
    <t>0720000</t>
  </si>
  <si>
    <t>Подпрограмма "Развитие образования в сфере культуры и искусства"</t>
  </si>
  <si>
    <t>0722611</t>
  </si>
  <si>
    <t>Проведение ремонтных работ в зданиях и помещениях, в которых размещаются детские школы искусств</t>
  </si>
  <si>
    <t>0722613</t>
  </si>
  <si>
    <t>Укрепление материально-технической базы детских школ искусств</t>
  </si>
  <si>
    <t>0722614</t>
  </si>
  <si>
    <t>0242507</t>
  </si>
  <si>
    <t>0242502</t>
  </si>
  <si>
    <t>Развитие материально-технической базы  образовательных организаций</t>
  </si>
  <si>
    <t>Муниципальная программа "Развитие физической культуры, спорта и молодежной политики в муниципальном образовании Алапаевское до 2020 года"</t>
  </si>
  <si>
    <t>Подпрограмма "Развитие физической культуры и спорта в муниципальном образовании Алапаевское"</t>
  </si>
  <si>
    <t>1210000</t>
  </si>
  <si>
    <t>1212802</t>
  </si>
  <si>
    <t>1220000</t>
  </si>
  <si>
    <t>Подпрограмма "Развитие потенциала молодежи муниципального образования Алапаевское"</t>
  </si>
  <si>
    <t>1222506</t>
  </si>
  <si>
    <t>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</t>
  </si>
  <si>
    <t>Организация предоставления дополнительного образования детей в сфере культуры и искусства</t>
  </si>
  <si>
    <t>Муниципальная программа "Развитие транспорта, дорожного хозяйства, связи и информационных технологий муниципального образования Алапаевское до 2020 года"</t>
  </si>
  <si>
    <t>1010000</t>
  </si>
  <si>
    <t>Подпрограмма "Сохранение и развитие узкоколейной железной дороги в Алапаевском районе"</t>
  </si>
  <si>
    <t>1012402</t>
  </si>
  <si>
    <t>Содействие повышению доступности перевозок населения по узкоколейной железной дороге на территории Алапаевского района</t>
  </si>
  <si>
    <t>1012403</t>
  </si>
  <si>
    <t>Субсидии на возмещение затрат по ремонту главного магистрального пути, искусственных сооружений, зданий и оборудования узкоколейной железной дороги</t>
  </si>
  <si>
    <t>1030000</t>
  </si>
  <si>
    <t xml:space="preserve">Подпрограмма "Информационное общество муниципального образования Алапаевское" </t>
  </si>
  <si>
    <t>1032107</t>
  </si>
  <si>
    <t>Совершенствование информационно-технической инфраструктуры муниципального образования Алапаевское</t>
  </si>
  <si>
    <t>1020000</t>
  </si>
  <si>
    <t xml:space="preserve">Подпрограмма "Развитие и обеспечение сохранности сети автомобильных дорог на территории муниципального образования Алапаевское" </t>
  </si>
  <si>
    <t>1022405</t>
  </si>
  <si>
    <t>Ремонт автомобильных дорог общего пользования местного значения и искусственных сооружений, расположенных на них</t>
  </si>
  <si>
    <t>1040000</t>
  </si>
  <si>
    <t xml:space="preserve">Подпрограмма "Повышение  безопасности  дорожного движения на территории муниципального образования Алапаевское" </t>
  </si>
  <si>
    <t>1042410</t>
  </si>
  <si>
    <t>Мероприятия по организации дорожного движения в населенных пунктах муниципального образования Алапаевское</t>
  </si>
  <si>
    <t>1042411</t>
  </si>
  <si>
    <t>Устройство тротуаров в населенных пунктах муниципального образования Алапаевское</t>
  </si>
  <si>
    <t xml:space="preserve">Реализация мероприятий по приоритетным направлениям работы с молодежью на территории муниципального образования Алапаевское
</t>
  </si>
  <si>
    <t xml:space="preserve">Подпрограмма "Патриотическое воспитание молодых граждан в муниципальном образовании Алапаевское"   </t>
  </si>
  <si>
    <t>Проведение военно-спортивных игр и оборонно-спортивных лагерей с целью допризывной подготовки молодежи к военной службе</t>
  </si>
  <si>
    <t xml:space="preserve">Подпрограмма  "Развитие физической культуры и спорта в муниципальном образовании Алапаевское до 2020 года" </t>
  </si>
  <si>
    <t>1212801</t>
  </si>
  <si>
    <t>Организация предоставления услуг (выполнения работ) в сфере физической культуры и спорта</t>
  </si>
  <si>
    <t>Организация и проведение мероприятий в сфере физической культуры и спорта на территории муниципального образования Алапаевское</t>
  </si>
  <si>
    <t>Обеспечение деятельности архивного отдела Администрации муниципального образования Алапаевское</t>
  </si>
  <si>
    <t>7002070</t>
  </si>
  <si>
    <t>Муниципальная программа "Развитие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2020 года"</t>
  </si>
  <si>
    <t>1510000</t>
  </si>
  <si>
    <t>1520000</t>
  </si>
  <si>
    <t>Подпрограмма "Развитие системы муниципальной службы муниципального образования Алапаевское"</t>
  </si>
  <si>
    <t>Противодействие коррупции в муниципальном образовании Алапаевское</t>
  </si>
  <si>
    <t>Подпрограмма "Противодействие коррупции в муниципальном образовании Алапаевское"</t>
  </si>
  <si>
    <t>Организация мониторинга эффективности противодействия коррупции</t>
  </si>
  <si>
    <t>0710000</t>
  </si>
  <si>
    <t>Организация и проведение мероприятий среди людей с ограниченными возможностями здоровья на территории муниципального образования Алапаевское</t>
  </si>
  <si>
    <t>Развитие материально-технической базы муниципальных учреждений физической культуры и спорта</t>
  </si>
  <si>
    <t>7002810</t>
  </si>
  <si>
    <t>0712602</t>
  </si>
  <si>
    <t>Организация деятельности муниципальных музеев, приобретение и хранение музейных предметов и музейных коллекций</t>
  </si>
  <si>
    <t>0712603</t>
  </si>
  <si>
    <t xml:space="preserve">Организация библиотечного обслуживания населения, формирование и хранение библиотечных фондов муниципальных библиотек
</t>
  </si>
  <si>
    <t>0712604</t>
  </si>
  <si>
    <t>Организация деятельности учреждений культуры и искусства культурно-досуговой сферы</t>
  </si>
  <si>
    <t>0712606</t>
  </si>
  <si>
    <t>0712608</t>
  </si>
  <si>
    <t>Обеспечение мероприятий по реализации мер противодействия распространению наркомании, алкоголизма и токсикомании, профилактики правонарушений на территории муниципального образования</t>
  </si>
  <si>
    <t>Проведение ремонтных работ зданий муниципальных учреждений культуры муниципального образования Алапаевское</t>
  </si>
  <si>
    <t>0730000</t>
  </si>
  <si>
    <t>Подпрограмма "Обеспечение реализации муниципальной программы "Развитие культуры в муниципальном образовании Алапаевское до 2020 года"</t>
  </si>
  <si>
    <t>0712610</t>
  </si>
  <si>
    <t>0732615</t>
  </si>
  <si>
    <t>1512101</t>
  </si>
  <si>
    <t>1522103</t>
  </si>
  <si>
    <t>1522104</t>
  </si>
  <si>
    <t>Обеспечение деятельности муниципальных организаций в сфере культуры муниципального образования Алапаевское</t>
  </si>
  <si>
    <t>7000000</t>
  </si>
  <si>
    <t>Непрограммные направления деятельности</t>
  </si>
  <si>
    <t>7002620</t>
  </si>
  <si>
    <t>Методическая работа в сфере культуры</t>
  </si>
  <si>
    <t>1032109</t>
  </si>
  <si>
    <t>Организация центров общественного доступа к сети Интернет на базе общедоступных муниципальных библиотек</t>
  </si>
  <si>
    <t>7007901</t>
  </si>
  <si>
    <t>Муниципальная программа "Социальная поддержка населения муниципального образования Алапаевское до 2020 года"</t>
  </si>
  <si>
    <t>0410000</t>
  </si>
  <si>
    <t>Подпрограмма "Пенсионное обеспечение муниципальных служащих муниципального образования Алапаевское"</t>
  </si>
  <si>
    <t>Пенсионное обеспечение муниципальных служащих муниципального образования Алапаевское в соответствии с Законом Свердловской области "Об особенностях муниципальной службы на территории Свердловской области"</t>
  </si>
  <si>
    <t>0417901</t>
  </si>
  <si>
    <t>Муниципальная программа "Обеспечение общественной безопасности на территории муниципального образования Алапаевское до 2020 года"</t>
  </si>
  <si>
    <t>1310000</t>
  </si>
  <si>
    <t>Подпрограмма "Защита от чрезвычайных ситуаций и обеспечение радиационной безопасности на территории муниципального образования Алапаевское, гражданская оборона"</t>
  </si>
  <si>
    <t>1312204</t>
  </si>
  <si>
    <t>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</t>
  </si>
  <si>
    <t>1320000</t>
  </si>
  <si>
    <t>Подпрограмма "Пожарная безопасность на территории муниципального образования Алапаевское"</t>
  </si>
  <si>
    <t>Выполнение работ по созданию и содержанию пожарных пирсов и водоисточников для целей пожаротушения</t>
  </si>
  <si>
    <t xml:space="preserve">Деятельность общественных объединений пожарной охраны в сфере пожарной безопасности </t>
  </si>
  <si>
    <t xml:space="preserve">Обеспечение работников добровольной пожарной охраны и добровольных пожарных, принимающих участие в тушении пожаров на территории муниципального образования Алапаевское, средствами индивидуальной защиты пожарных и снаряжением пожарных
</t>
  </si>
  <si>
    <t>7002220</t>
  </si>
  <si>
    <t>1330000</t>
  </si>
  <si>
    <t>Подпрограмма "Профилактика правонарушений, повышение правосознания граждан, социальная реабилитация отбывших уголовное наказание лиц и лиц, осужденных к мере наказания, не связанной с лишением свободы"</t>
  </si>
  <si>
    <t>Развитие материально-технической базы добровольных народных дружин</t>
  </si>
  <si>
    <t>Развитие материально-технической базы органов, уполномоченных на решение вопросов антитеррористической защищенности социально значимых объектов</t>
  </si>
  <si>
    <t>Подпрограмма "Профилактика экстремизма и терроризма на территории муниципального образования Алапаевское"</t>
  </si>
  <si>
    <t>Финансирование мероприятий по информационному обеспечению профилактики экстремизма и терроризма на территории муниципального образования Алапаевское</t>
  </si>
  <si>
    <t>7002610</t>
  </si>
  <si>
    <t>Сохранение объектов культурного наследия (памятников истории)</t>
  </si>
  <si>
    <t>1350000</t>
  </si>
  <si>
    <t xml:space="preserve">Подпрограмма "Обеспечение реализации муниципальной программы "Обеспечение общественной безопасности на территории муниципального образования Алапаевское до 2020 года"
</t>
  </si>
  <si>
    <t xml:space="preserve">Исполнение полномочий по обеспечению общественной безопасности на территории муниципального образования Алапаевское
</t>
  </si>
  <si>
    <t>0420000</t>
  </si>
  <si>
    <t>Подпрограмма "Социальное обеспечение отдельных категорий граждан и финансовая поддержка социально-ориентированных некоммерческих организаций"</t>
  </si>
  <si>
    <t>0424910</t>
  </si>
  <si>
    <t>0424920</t>
  </si>
  <si>
    <t>0425250</t>
  </si>
  <si>
    <t>0427905</t>
  </si>
  <si>
    <t>Выплаты ежемесячного муниципального пособия инвалидам I, II группы, находящимся на программном гемодиализе</t>
  </si>
  <si>
    <t>0427907</t>
  </si>
  <si>
    <t>0427910</t>
  </si>
  <si>
    <t>Субсидии на финансовую поддержку социально-ориентированным некоммерческим общественным организациям, осуществляющим социальную поддержку</t>
  </si>
  <si>
    <t>0430000</t>
  </si>
  <si>
    <t>Подпрограмма "Устойчивое развитие сельских территорий муниципального образования Алапаевское"</t>
  </si>
  <si>
    <t>0437915</t>
  </si>
  <si>
    <t>Предоставление социальных выплат на улучшение жилищных условий граждан, в том числе молодым семьям и молодым специалистам, проживающим на территории муниципального образования Алапаевское</t>
  </si>
  <si>
    <t>0440000</t>
  </si>
  <si>
    <t xml:space="preserve">Подпрограмма "Обеспечение жильем молодых семей на территории муниципального образования Алапаевское"    </t>
  </si>
  <si>
    <t xml:space="preserve">Предоставление социальных  выплат молодым семьям , проживающим на территории муниципального образования Алапаевское, на приобретение (строительство) жилья </t>
  </si>
  <si>
    <t>0447917</t>
  </si>
  <si>
    <t>Подпрограмма "Обеспечение реализации муниципальной программы "Социальная поддержка населения муниципального образования Алапаевское до 2020 года"</t>
  </si>
  <si>
    <t>0450000</t>
  </si>
  <si>
    <t>0454910</t>
  </si>
  <si>
    <t>0454920</t>
  </si>
  <si>
    <t>Муниципальная программа "Формирование здорового образа жизни населения муниципального образования Алапаевское до 2020 года"</t>
  </si>
  <si>
    <t>Подпрограмма "Профилактика заболеваний и формирование здорового образа жизни"</t>
  </si>
  <si>
    <t>Мероприятия по профилактике наркомании, СПИДа, алкоголизма, курения в муниципальных образовательных организациях</t>
  </si>
  <si>
    <t>Подпрограмма "Кадровое обеспечение здравоохранения"</t>
  </si>
  <si>
    <t>Подпрограмма "Иные вопросы в сфере здравоохранения (профилактика социально-значимых заболеваний - ВИЧ-инфекции и туберкулеза)</t>
  </si>
  <si>
    <t>Мероприятия по предупреждению распространения на территории муниципального образования Алапаевское ВИЧ-инфекции, наркомании и туберкулеза</t>
  </si>
  <si>
    <t xml:space="preserve">Оформление информационных стендов, содержащих информацию о профилактике ВИЧ-инфекции и туберкулеза </t>
  </si>
  <si>
    <t>0610000</t>
  </si>
  <si>
    <t>0612712</t>
  </si>
  <si>
    <t>0630000</t>
  </si>
  <si>
    <t>0632724</t>
  </si>
  <si>
    <t>0632729</t>
  </si>
  <si>
    <t>0620000</t>
  </si>
  <si>
    <t>0622316</t>
  </si>
  <si>
    <t xml:space="preserve">Обеспечение деятельности территориальных органов </t>
  </si>
  <si>
    <t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2020 года"</t>
  </si>
  <si>
    <t>0102007</t>
  </si>
  <si>
    <t>7004270</t>
  </si>
  <si>
    <t xml:space="preserve">Исполнение судебных актов по искам к муниципальному образованию Алапаевское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органов, и о присуждении компенсации за нарушение права на исполнение судебного акта в разумный срок </t>
  </si>
  <si>
    <t xml:space="preserve">Подпрограмма "Обеспечение реализации муниципальной программы муниципального образования Алапаевское "Совершенствование социально-экономической политики на территории муниципального образования Алапаевское до 2020 года"
</t>
  </si>
  <si>
    <t>Муниципальная программа "Обеспечение деятельности по комплектованию, учету, хранению и использованию архивных документов, находящихся в муниципальной собственности муниципального образования Алапаевское, до 2020 года"</t>
  </si>
  <si>
    <t>Проведение противопаводковых мероприятий на водных объектах на территории муниципального образования Алапаевское</t>
  </si>
  <si>
    <t>Выполнение работ по созданию и содержанию заградительных противопожарных минерализованных полос</t>
  </si>
  <si>
    <t>Строительство и реконструкция зданий образовательных организаций на территории муниципального образования 
Алапаевское</t>
  </si>
  <si>
    <t xml:space="preserve">Строительство объектов муниципальной собственности физической культуры и массового спорта (исполнение муниципального контракта 2011 года за счет средств местного бюджета)
</t>
  </si>
  <si>
    <t xml:space="preserve">Мероприятия по проведению кадастрового учета, оценки рыночной стоимости объектов, государственной регистрации прав собственности </t>
  </si>
  <si>
    <t>0427906</t>
  </si>
  <si>
    <t>Содержание автомобильных дорог общего пользования местного значения и искусственных сооружений на них</t>
  </si>
  <si>
    <t>Предоставление материальной помощи гражданам, проживающим на территории муниципального образования Алапаевское, оказавшимся в трудной (чрезвычайной) жизненной ситуации</t>
  </si>
  <si>
    <t>Профессиональная подготовка, переподготовка и повышение квалификации муниципальных служащих и лиц, замещающих муниципальные должности</t>
  </si>
  <si>
    <t xml:space="preserve"> </t>
  </si>
  <si>
    <t>Хозяйственное обслуживание органов местного самоуправления</t>
  </si>
  <si>
    <t>Создание комплекса обеспечивающей инфраструктуры автотуристского кластера "Самоцветное кольцо Урала"</t>
  </si>
  <si>
    <t>Приобретение жилого помещения для медицинских работников с высшим образованием</t>
  </si>
  <si>
    <t>Приложение № ____</t>
  </si>
  <si>
    <t>к Постановлению Администрации</t>
  </si>
  <si>
    <t>от _____№____</t>
  </si>
  <si>
    <t>Наименование раздела, подраздела целевой статьи и  вида расходов</t>
  </si>
  <si>
    <t>Утвержденные бюджетные назначения с учетом уточнений на год, тыс.рублей</t>
  </si>
  <si>
    <t>Исполнено</t>
  </si>
  <si>
    <t>тыс.рублей</t>
  </si>
  <si>
    <t>в % к сумме средств, отраженных в графе 7</t>
  </si>
  <si>
    <t>7002303</t>
  </si>
  <si>
    <t>Прочие мероприятия по управлению и распоряжению муниципальным имуществом</t>
  </si>
  <si>
    <t>Приобретение жилых помещений в целях предоставления гражданам по договорам социального найма</t>
  </si>
  <si>
    <t>7002302</t>
  </si>
  <si>
    <t>7002304</t>
  </si>
  <si>
    <t>Прочие мероприятия по благоустройству территорий населенных пунктов муниципального образования Алапаевское</t>
  </si>
  <si>
    <t>Информация по исполнению  расходов бюджета муниципального образования Алапаевское           
по разделам, подразделам, целевым статьям расходов, видам расходов  
классификации расходов бюджетов  Российской Федерации  за 1 квартал 2015 года</t>
  </si>
  <si>
    <t>Сумма средств, предусмотренная на 2015 год в решении Думы о бюджете, тыс.рублей</t>
  </si>
  <si>
    <t>Информация по исполнению  муниципальных программ  муниципального образования Алапаевское за 1 квартал 2015 года</t>
  </si>
  <si>
    <t>в % к сумме средств, отраженных в графе 5</t>
  </si>
  <si>
    <t>Приложение № 4</t>
  </si>
  <si>
    <t>к постановлению Администрации</t>
  </si>
  <si>
    <t>от 07 мая 2015 года № 444</t>
  </si>
  <si>
    <t>Сумма средств, предусмотрен-ная на 2015 год в решении Думы о бюджете, 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</si>
</sst>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000"/>
    <numFmt numFmtId="166" formatCode="#,##0.0"/>
    <numFmt numFmtId="167" formatCode="0.0"/>
  </numFmts>
  <fonts count="3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6" applyNumberFormat="0" applyAlignment="0" applyProtection="0"/>
    <xf numFmtId="0" fontId="20" fillId="28" borderId="7" applyNumberFormat="0" applyAlignment="0" applyProtection="0"/>
    <xf numFmtId="0" fontId="21" fillId="28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9" borderId="12" applyNumberFormat="0" applyAlignment="0" applyProtection="0"/>
    <xf numFmtId="0" fontId="27" fillId="0" borderId="0" applyNumberFormat="0" applyFill="0" applyBorder="0" applyAlignment="0" applyProtection="0"/>
    <xf numFmtId="0" fontId="28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9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2" borderId="13" applyNumberFormat="0" applyFont="0" applyAlignment="0" applyProtection="0"/>
    <xf numFmtId="0" fontId="17" fillId="32" borderId="13" applyNumberFormat="0" applyFont="0" applyAlignment="0" applyProtection="0"/>
    <xf numFmtId="0" fontId="17" fillId="32" borderId="13" applyNumberFormat="0" applyFont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33" fillId="33" borderId="0" applyNumberFormat="0" applyBorder="0" applyAlignment="0" applyProtection="0"/>
  </cellStyleXfs>
  <cellXfs count="106">
    <xf numFmtId="0" fontId="0" fillId="0" borderId="0" xfId="0"/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3" fillId="34" borderId="1" xfId="0" applyNumberFormat="1" applyFont="1" applyFill="1" applyBorder="1" applyAlignment="1">
      <alignment horizontal="center" vertical="center" wrapText="1"/>
    </xf>
    <xf numFmtId="0" fontId="0" fillId="34" borderId="0" xfId="0" applyFill="1"/>
    <xf numFmtId="0" fontId="0" fillId="0" borderId="0" xfId="0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34" borderId="0" xfId="0" applyFont="1" applyFill="1" applyAlignment="1">
      <alignment horizontal="right"/>
    </xf>
    <xf numFmtId="166" fontId="11" fillId="34" borderId="0" xfId="0" applyNumberFormat="1" applyFont="1" applyFill="1" applyAlignment="1">
      <alignment vertical="center"/>
    </xf>
    <xf numFmtId="166" fontId="11" fillId="34" borderId="0" xfId="0" applyNumberFormat="1" applyFont="1" applyFill="1" applyAlignment="1">
      <alignment horizontal="right" vertical="top"/>
    </xf>
    <xf numFmtId="0" fontId="4" fillId="3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0" borderId="1" xfId="38" applyNumberFormat="1" applyFont="1" applyBorder="1" applyAlignment="1">
      <alignment horizontal="center" vertical="top"/>
    </xf>
    <xf numFmtId="0" fontId="3" fillId="34" borderId="1" xfId="0" applyNumberFormat="1" applyFont="1" applyFill="1" applyBorder="1" applyAlignment="1">
      <alignment horizontal="center" vertical="center" wrapText="1"/>
    </xf>
    <xf numFmtId="0" fontId="3" fillId="0" borderId="1" xfId="38" applyNumberFormat="1" applyFont="1" applyBorder="1" applyAlignment="1">
      <alignment horizontal="center" vertical="center" wrapText="1"/>
    </xf>
    <xf numFmtId="0" fontId="8" fillId="34" borderId="0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49" fontId="4" fillId="34" borderId="1" xfId="0" applyNumberFormat="1" applyFont="1" applyFill="1" applyBorder="1" applyAlignment="1">
      <alignment horizontal="center" vertical="center" wrapText="1"/>
    </xf>
    <xf numFmtId="49" fontId="3" fillId="0" borderId="1" xfId="38" applyNumberFormat="1" applyFont="1" applyBorder="1" applyAlignment="1">
      <alignment horizontal="center" vertical="center"/>
    </xf>
    <xf numFmtId="165" fontId="3" fillId="34" borderId="1" xfId="0" applyNumberFormat="1" applyFont="1" applyFill="1" applyBorder="1" applyAlignment="1">
      <alignment horizontal="center" vertical="center" wrapText="1"/>
    </xf>
    <xf numFmtId="165" fontId="4" fillId="34" borderId="1" xfId="0" applyNumberFormat="1" applyFont="1" applyFill="1" applyBorder="1" applyAlignment="1">
      <alignment horizontal="center" vertical="center" wrapText="1"/>
    </xf>
    <xf numFmtId="0" fontId="2" fillId="34" borderId="0" xfId="0" applyFont="1" applyFill="1"/>
    <xf numFmtId="166" fontId="2" fillId="34" borderId="0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49" fontId="3" fillId="0" borderId="1" xfId="46" applyNumberFormat="1" applyFont="1" applyBorder="1" applyAlignment="1">
      <alignment horizontal="center" vertical="center"/>
    </xf>
    <xf numFmtId="49" fontId="4" fillId="0" borderId="1" xfId="46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3" fillId="3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" fillId="34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1" xfId="0" applyFont="1" applyBorder="1" applyAlignment="1">
      <alignment horizontal="center" vertical="center" wrapText="1"/>
    </xf>
    <xf numFmtId="0" fontId="34" fillId="34" borderId="0" xfId="0" applyFont="1" applyFill="1"/>
    <xf numFmtId="0" fontId="35" fillId="34" borderId="1" xfId="0" applyFont="1" applyFill="1" applyBorder="1" applyAlignment="1">
      <alignment horizontal="center" vertical="center" wrapText="1"/>
    </xf>
    <xf numFmtId="167" fontId="0" fillId="34" borderId="0" xfId="0" applyNumberFormat="1" applyFill="1"/>
    <xf numFmtId="166" fontId="15" fillId="34" borderId="1" xfId="0" applyNumberFormat="1" applyFont="1" applyFill="1" applyBorder="1" applyAlignment="1"/>
    <xf numFmtId="166" fontId="14" fillId="34" borderId="1" xfId="0" applyNumberFormat="1" applyFont="1" applyFill="1" applyBorder="1" applyAlignment="1"/>
    <xf numFmtId="166" fontId="15" fillId="35" borderId="1" xfId="0" applyNumberFormat="1" applyFont="1" applyFill="1" applyBorder="1" applyAlignment="1"/>
    <xf numFmtId="166" fontId="15" fillId="34" borderId="1" xfId="0" applyNumberFormat="1" applyFont="1" applyFill="1" applyBorder="1" applyAlignment="1">
      <alignment vertical="center"/>
    </xf>
    <xf numFmtId="166" fontId="14" fillId="0" borderId="1" xfId="0" applyNumberFormat="1" applyFont="1" applyBorder="1"/>
    <xf numFmtId="166" fontId="14" fillId="34" borderId="1" xfId="0" applyNumberFormat="1" applyFont="1" applyFill="1" applyBorder="1"/>
    <xf numFmtId="166" fontId="15" fillId="35" borderId="1" xfId="0" applyNumberFormat="1" applyFont="1" applyFill="1" applyBorder="1" applyAlignment="1">
      <alignment vertical="center"/>
    </xf>
    <xf numFmtId="166" fontId="15" fillId="36" borderId="1" xfId="0" applyNumberFormat="1" applyFont="1" applyFill="1" applyBorder="1" applyAlignment="1"/>
    <xf numFmtId="0" fontId="3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166" fontId="35" fillId="34" borderId="2" xfId="0" applyNumberFormat="1" applyFont="1" applyFill="1" applyBorder="1" applyAlignment="1">
      <alignment horizontal="center" vertical="center" wrapText="1"/>
    </xf>
    <xf numFmtId="166" fontId="35" fillId="34" borderId="3" xfId="0" applyNumberFormat="1" applyFont="1" applyFill="1" applyBorder="1" applyAlignment="1">
      <alignment horizontal="center" vertical="center" wrapText="1"/>
    </xf>
    <xf numFmtId="0" fontId="35" fillId="34" borderId="2" xfId="0" applyFont="1" applyFill="1" applyBorder="1" applyAlignment="1">
      <alignment horizontal="center" vertical="center" wrapText="1"/>
    </xf>
    <xf numFmtId="0" fontId="0" fillId="34" borderId="3" xfId="0" applyFill="1" applyBorder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15" xfId="0" applyFont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6" fillId="0" borderId="0" xfId="0" applyFont="1" applyAlignment="1"/>
    <xf numFmtId="0" fontId="12" fillId="0" borderId="2" xfId="0" applyFont="1" applyFill="1" applyBorder="1" applyAlignment="1">
      <alignment horizontal="center" vertical="center" wrapText="1"/>
    </xf>
    <xf numFmtId="166" fontId="35" fillId="0" borderId="2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6" fontId="35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166" fontId="11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37"/>
    <cellStyle name="Обычный_Лист1" xfId="38"/>
    <cellStyle name="Плохой" xfId="39" builtinId="27" customBuiltin="1"/>
    <cellStyle name="Пояснение" xfId="40" builtinId="53" customBuiltin="1"/>
    <cellStyle name="Примечание 2" xfId="41"/>
    <cellStyle name="Примечание 3" xfId="42"/>
    <cellStyle name="Примечание 4" xfId="43"/>
    <cellStyle name="Связанная ячейка" xfId="44" builtinId="24" customBuiltin="1"/>
    <cellStyle name="Текст предупреждения" xfId="45" builtinId="11" customBuiltin="1"/>
    <cellStyle name="Финансовый 2" xfId="46"/>
    <cellStyle name="Хороший" xfId="47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3"/>
  <sheetViews>
    <sheetView zoomScale="115" zoomScaleNormal="115" workbookViewId="0">
      <selection activeCell="B6" sqref="B6:H6"/>
    </sheetView>
  </sheetViews>
  <sheetFormatPr defaultRowHeight="12.75" x14ac:dyDescent="0.2"/>
  <cols>
    <col min="1" max="1" width="4.28515625" customWidth="1"/>
    <col min="2" max="2" width="6.140625" customWidth="1"/>
    <col min="3" max="3" width="9.28515625" customWidth="1"/>
    <col min="4" max="4" width="5.7109375" customWidth="1"/>
    <col min="5" max="5" width="58.28515625" customWidth="1"/>
    <col min="6" max="6" width="12.85546875" customWidth="1"/>
    <col min="7" max="7" width="13" style="25" customWidth="1"/>
    <col min="8" max="8" width="11" style="25" customWidth="1"/>
    <col min="9" max="9" width="8.140625" customWidth="1"/>
  </cols>
  <sheetData>
    <row r="1" spans="1:10" x14ac:dyDescent="0.2">
      <c r="A1" s="12"/>
      <c r="B1" s="12"/>
      <c r="C1" s="12"/>
      <c r="F1" s="74" t="s">
        <v>419</v>
      </c>
      <c r="G1" s="74"/>
      <c r="H1" s="74"/>
      <c r="I1" s="74"/>
      <c r="J1" s="12"/>
    </row>
    <row r="2" spans="1:10" x14ac:dyDescent="0.2">
      <c r="A2" s="12"/>
      <c r="C2" s="21"/>
      <c r="D2" s="21"/>
      <c r="F2" s="75" t="s">
        <v>420</v>
      </c>
      <c r="G2" s="75"/>
      <c r="H2" s="75"/>
      <c r="I2" s="75"/>
      <c r="J2" s="21"/>
    </row>
    <row r="3" spans="1:10" x14ac:dyDescent="0.2">
      <c r="B3" s="21"/>
      <c r="C3" s="21"/>
      <c r="D3" s="21"/>
      <c r="F3" s="75" t="s">
        <v>41</v>
      </c>
      <c r="G3" s="75"/>
      <c r="H3" s="75"/>
      <c r="I3" s="75"/>
      <c r="J3" s="21"/>
    </row>
    <row r="4" spans="1:10" x14ac:dyDescent="0.2">
      <c r="A4" s="12"/>
      <c r="B4" s="12"/>
      <c r="C4" s="21"/>
      <c r="D4" s="21"/>
      <c r="F4" s="75" t="s">
        <v>421</v>
      </c>
      <c r="G4" s="75"/>
      <c r="H4" s="75"/>
      <c r="I4" s="75"/>
      <c r="J4" s="56"/>
    </row>
    <row r="5" spans="1:10" x14ac:dyDescent="0.2">
      <c r="A5" s="12"/>
      <c r="B5" s="12"/>
      <c r="C5" s="56"/>
      <c r="D5" s="56"/>
      <c r="E5" s="56"/>
      <c r="F5" s="58"/>
      <c r="G5" s="60"/>
      <c r="H5" s="60"/>
    </row>
    <row r="6" spans="1:10" ht="40.5" customHeight="1" x14ac:dyDescent="0.2">
      <c r="A6" s="18"/>
      <c r="B6" s="82" t="s">
        <v>433</v>
      </c>
      <c r="C6" s="82"/>
      <c r="D6" s="82"/>
      <c r="E6" s="82"/>
      <c r="F6" s="82"/>
      <c r="G6" s="82"/>
      <c r="H6" s="82"/>
    </row>
    <row r="7" spans="1:10" x14ac:dyDescent="0.2">
      <c r="A7" s="18"/>
      <c r="E7" s="55"/>
      <c r="F7" s="58"/>
      <c r="G7" s="60"/>
      <c r="H7" s="60"/>
    </row>
    <row r="8" spans="1:10" x14ac:dyDescent="0.2">
      <c r="A8" s="72" t="s">
        <v>0</v>
      </c>
      <c r="B8" s="72" t="s">
        <v>1</v>
      </c>
      <c r="C8" s="72" t="s">
        <v>2</v>
      </c>
      <c r="D8" s="72" t="s">
        <v>3</v>
      </c>
      <c r="E8" s="73" t="s">
        <v>422</v>
      </c>
      <c r="F8" s="76" t="s">
        <v>434</v>
      </c>
      <c r="G8" s="78" t="s">
        <v>423</v>
      </c>
      <c r="H8" s="80" t="s">
        <v>424</v>
      </c>
      <c r="I8" s="81"/>
    </row>
    <row r="9" spans="1:10" ht="67.5" x14ac:dyDescent="0.2">
      <c r="A9" s="72"/>
      <c r="B9" s="72"/>
      <c r="C9" s="72"/>
      <c r="D9" s="72"/>
      <c r="E9" s="73"/>
      <c r="F9" s="77"/>
      <c r="G9" s="79"/>
      <c r="H9" s="61" t="s">
        <v>425</v>
      </c>
      <c r="I9" s="59" t="s">
        <v>426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2">
        <v>7</v>
      </c>
      <c r="H10" s="42">
        <v>8</v>
      </c>
      <c r="I10" s="4">
        <v>9</v>
      </c>
    </row>
    <row r="11" spans="1:10" ht="15.75" x14ac:dyDescent="0.25">
      <c r="A11" s="36">
        <v>1</v>
      </c>
      <c r="B11" s="1">
        <v>100</v>
      </c>
      <c r="C11" s="2"/>
      <c r="D11" s="2"/>
      <c r="E11" s="20" t="s">
        <v>4</v>
      </c>
      <c r="F11" s="63">
        <f>F12+F16+F24+F36+F48+F52</f>
        <v>80987.3</v>
      </c>
      <c r="G11" s="63">
        <f>G12+G16+G24+G36+G48+G52</f>
        <v>80867.8</v>
      </c>
      <c r="H11" s="63">
        <f>H12+H16+H24+H36+H48+H52</f>
        <v>19167.900000000001</v>
      </c>
      <c r="I11" s="63">
        <f>H11/G11*100</f>
        <v>23.702759318294795</v>
      </c>
    </row>
    <row r="12" spans="1:10" ht="25.5" x14ac:dyDescent="0.25">
      <c r="A12" s="36">
        <v>2</v>
      </c>
      <c r="B12" s="1">
        <v>102</v>
      </c>
      <c r="C12" s="2"/>
      <c r="D12" s="2"/>
      <c r="E12" s="5" t="s">
        <v>68</v>
      </c>
      <c r="F12" s="63">
        <f t="shared" ref="F12:H14" si="0">F13</f>
        <v>1676.3</v>
      </c>
      <c r="G12" s="63">
        <f t="shared" si="0"/>
        <v>1676.3</v>
      </c>
      <c r="H12" s="63">
        <f t="shared" si="0"/>
        <v>365.3</v>
      </c>
      <c r="I12" s="63">
        <f t="shared" ref="I12:I75" si="1">H12/G12*100</f>
        <v>21.792041997255861</v>
      </c>
    </row>
    <row r="13" spans="1:10" ht="25.5" x14ac:dyDescent="0.25">
      <c r="A13" s="36">
        <v>3</v>
      </c>
      <c r="B13" s="1">
        <v>102</v>
      </c>
      <c r="C13" s="2">
        <v>7000000</v>
      </c>
      <c r="D13" s="2"/>
      <c r="E13" s="5" t="s">
        <v>131</v>
      </c>
      <c r="F13" s="63">
        <f t="shared" si="0"/>
        <v>1676.3</v>
      </c>
      <c r="G13" s="63">
        <f t="shared" si="0"/>
        <v>1676.3</v>
      </c>
      <c r="H13" s="63">
        <f t="shared" si="0"/>
        <v>365.3</v>
      </c>
      <c r="I13" s="63">
        <f t="shared" si="1"/>
        <v>21.792041997255861</v>
      </c>
    </row>
    <row r="14" spans="1:10" ht="15.75" x14ac:dyDescent="0.25">
      <c r="A14" s="36">
        <v>4</v>
      </c>
      <c r="B14" s="1">
        <v>102</v>
      </c>
      <c r="C14" s="2">
        <v>7002101</v>
      </c>
      <c r="D14" s="2"/>
      <c r="E14" s="5" t="s">
        <v>35</v>
      </c>
      <c r="F14" s="63">
        <f t="shared" si="0"/>
        <v>1676.3</v>
      </c>
      <c r="G14" s="63">
        <f t="shared" si="0"/>
        <v>1676.3</v>
      </c>
      <c r="H14" s="63">
        <f t="shared" si="0"/>
        <v>365.3</v>
      </c>
      <c r="I14" s="63">
        <f t="shared" si="1"/>
        <v>21.792041997255861</v>
      </c>
    </row>
    <row r="15" spans="1:10" ht="25.5" x14ac:dyDescent="0.2">
      <c r="A15" s="36">
        <v>5</v>
      </c>
      <c r="B15" s="3">
        <v>102</v>
      </c>
      <c r="C15" s="4">
        <v>7002101</v>
      </c>
      <c r="D15" s="4" t="s">
        <v>56</v>
      </c>
      <c r="E15" s="6" t="s">
        <v>82</v>
      </c>
      <c r="F15" s="64">
        <v>1676.3</v>
      </c>
      <c r="G15" s="64">
        <v>1676.3</v>
      </c>
      <c r="H15" s="64">
        <v>365.3</v>
      </c>
      <c r="I15" s="64">
        <f t="shared" si="1"/>
        <v>21.792041997255861</v>
      </c>
    </row>
    <row r="16" spans="1:10" ht="38.25" x14ac:dyDescent="0.25">
      <c r="A16" s="36">
        <v>6</v>
      </c>
      <c r="B16" s="1">
        <v>103</v>
      </c>
      <c r="C16" s="2"/>
      <c r="D16" s="2"/>
      <c r="E16" s="5" t="s">
        <v>31</v>
      </c>
      <c r="F16" s="63">
        <f>F17</f>
        <v>2577.5</v>
      </c>
      <c r="G16" s="63">
        <f>G17</f>
        <v>2577.5</v>
      </c>
      <c r="H16" s="63">
        <f>H17</f>
        <v>456.4</v>
      </c>
      <c r="I16" s="63">
        <f t="shared" si="1"/>
        <v>17.707080504364693</v>
      </c>
    </row>
    <row r="17" spans="1:9" ht="25.5" x14ac:dyDescent="0.25">
      <c r="A17" s="36">
        <v>7</v>
      </c>
      <c r="B17" s="8">
        <v>103</v>
      </c>
      <c r="C17" s="2">
        <v>7000000</v>
      </c>
      <c r="D17" s="2"/>
      <c r="E17" s="5" t="s">
        <v>131</v>
      </c>
      <c r="F17" s="63">
        <f>F18+F22</f>
        <v>2577.5</v>
      </c>
      <c r="G17" s="63">
        <f>G18+G22</f>
        <v>2577.5</v>
      </c>
      <c r="H17" s="63">
        <f>H18+H22</f>
        <v>456.4</v>
      </c>
      <c r="I17" s="63">
        <f t="shared" si="1"/>
        <v>17.707080504364693</v>
      </c>
    </row>
    <row r="18" spans="1:9" ht="25.5" x14ac:dyDescent="0.25">
      <c r="A18" s="36">
        <v>8</v>
      </c>
      <c r="B18" s="8">
        <v>103</v>
      </c>
      <c r="C18" s="50" t="s">
        <v>143</v>
      </c>
      <c r="D18" s="9"/>
      <c r="E18" s="5" t="s">
        <v>133</v>
      </c>
      <c r="F18" s="63">
        <f>F19+F20+F21</f>
        <v>2522</v>
      </c>
      <c r="G18" s="63">
        <f>G19+G20+G21</f>
        <v>2522</v>
      </c>
      <c r="H18" s="63">
        <f>H19+H20+H21</f>
        <v>449.5</v>
      </c>
      <c r="I18" s="63">
        <f t="shared" si="1"/>
        <v>17.823156225218082</v>
      </c>
    </row>
    <row r="19" spans="1:9" ht="25.5" x14ac:dyDescent="0.2">
      <c r="A19" s="36">
        <v>9</v>
      </c>
      <c r="B19" s="10">
        <v>103</v>
      </c>
      <c r="C19" s="51" t="s">
        <v>143</v>
      </c>
      <c r="D19" s="4" t="s">
        <v>56</v>
      </c>
      <c r="E19" s="6" t="s">
        <v>82</v>
      </c>
      <c r="F19" s="64">
        <v>1985.9</v>
      </c>
      <c r="G19" s="64">
        <v>1985.9</v>
      </c>
      <c r="H19" s="64">
        <v>385.8</v>
      </c>
      <c r="I19" s="64">
        <f t="shared" si="1"/>
        <v>19.426960068482803</v>
      </c>
    </row>
    <row r="20" spans="1:9" ht="25.5" x14ac:dyDescent="0.2">
      <c r="A20" s="36">
        <v>10</v>
      </c>
      <c r="B20" s="10">
        <v>103</v>
      </c>
      <c r="C20" s="51" t="s">
        <v>143</v>
      </c>
      <c r="D20" s="4">
        <v>240</v>
      </c>
      <c r="E20" s="6" t="s">
        <v>78</v>
      </c>
      <c r="F20" s="64">
        <v>486.1</v>
      </c>
      <c r="G20" s="64">
        <v>486.1</v>
      </c>
      <c r="H20" s="64">
        <v>63.7</v>
      </c>
      <c r="I20" s="64">
        <f t="shared" si="1"/>
        <v>13.104299526846328</v>
      </c>
    </row>
    <row r="21" spans="1:9" ht="15" x14ac:dyDescent="0.2">
      <c r="A21" s="36">
        <v>11</v>
      </c>
      <c r="B21" s="10">
        <v>103</v>
      </c>
      <c r="C21" s="4" t="s">
        <v>143</v>
      </c>
      <c r="D21" s="4" t="s">
        <v>80</v>
      </c>
      <c r="E21" s="6" t="s">
        <v>81</v>
      </c>
      <c r="F21" s="64">
        <v>50</v>
      </c>
      <c r="G21" s="64">
        <v>50</v>
      </c>
      <c r="H21" s="64">
        <v>0</v>
      </c>
      <c r="I21" s="64">
        <f t="shared" si="1"/>
        <v>0</v>
      </c>
    </row>
    <row r="22" spans="1:9" ht="15.75" x14ac:dyDescent="0.25">
      <c r="A22" s="36">
        <v>12</v>
      </c>
      <c r="B22" s="8">
        <v>103</v>
      </c>
      <c r="C22" s="2" t="s">
        <v>144</v>
      </c>
      <c r="D22" s="2"/>
      <c r="E22" s="5" t="s">
        <v>132</v>
      </c>
      <c r="F22" s="63">
        <f>F23</f>
        <v>55.5</v>
      </c>
      <c r="G22" s="63">
        <f>G23</f>
        <v>55.5</v>
      </c>
      <c r="H22" s="63">
        <f>H23</f>
        <v>6.9</v>
      </c>
      <c r="I22" s="63">
        <f t="shared" si="1"/>
        <v>12.432432432432433</v>
      </c>
    </row>
    <row r="23" spans="1:9" ht="25.5" x14ac:dyDescent="0.2">
      <c r="A23" s="36">
        <v>13</v>
      </c>
      <c r="B23" s="10">
        <v>103</v>
      </c>
      <c r="C23" s="4" t="s">
        <v>144</v>
      </c>
      <c r="D23" s="4" t="s">
        <v>56</v>
      </c>
      <c r="E23" s="6" t="s">
        <v>82</v>
      </c>
      <c r="F23" s="64">
        <v>55.5</v>
      </c>
      <c r="G23" s="64">
        <v>55.5</v>
      </c>
      <c r="H23" s="64">
        <v>6.9</v>
      </c>
      <c r="I23" s="64">
        <f t="shared" si="1"/>
        <v>12.432432432432433</v>
      </c>
    </row>
    <row r="24" spans="1:9" ht="38.25" x14ac:dyDescent="0.25">
      <c r="A24" s="36">
        <v>14</v>
      </c>
      <c r="B24" s="1">
        <v>104</v>
      </c>
      <c r="C24" s="2"/>
      <c r="D24" s="2"/>
      <c r="E24" s="5" t="s">
        <v>38</v>
      </c>
      <c r="F24" s="63">
        <f t="shared" ref="F24:H25" si="2">F25</f>
        <v>40909.299999999996</v>
      </c>
      <c r="G24" s="63">
        <f t="shared" si="2"/>
        <v>40909.299999999996</v>
      </c>
      <c r="H24" s="63">
        <f t="shared" si="2"/>
        <v>9894.2000000000007</v>
      </c>
      <c r="I24" s="63">
        <f t="shared" si="1"/>
        <v>24.185698606429348</v>
      </c>
    </row>
    <row r="25" spans="1:9" s="18" customFormat="1" ht="38.25" x14ac:dyDescent="0.25">
      <c r="A25" s="36">
        <v>15</v>
      </c>
      <c r="B25" s="8">
        <v>104</v>
      </c>
      <c r="C25" s="9" t="s">
        <v>109</v>
      </c>
      <c r="D25" s="2"/>
      <c r="E25" s="5" t="s">
        <v>138</v>
      </c>
      <c r="F25" s="63">
        <f t="shared" si="2"/>
        <v>40909.299999999996</v>
      </c>
      <c r="G25" s="63">
        <f t="shared" si="2"/>
        <v>40909.299999999996</v>
      </c>
      <c r="H25" s="63">
        <f t="shared" si="2"/>
        <v>9894.2000000000007</v>
      </c>
      <c r="I25" s="63">
        <f t="shared" si="1"/>
        <v>24.185698606429348</v>
      </c>
    </row>
    <row r="26" spans="1:9" s="18" customFormat="1" ht="51" x14ac:dyDescent="0.25">
      <c r="A26" s="36">
        <v>16</v>
      </c>
      <c r="B26" s="8">
        <v>104</v>
      </c>
      <c r="C26" s="9" t="s">
        <v>150</v>
      </c>
      <c r="D26" s="2"/>
      <c r="E26" s="5" t="s">
        <v>400</v>
      </c>
      <c r="F26" s="63">
        <f>F27+F34+F30</f>
        <v>40909.299999999996</v>
      </c>
      <c r="G26" s="63">
        <f>G27+G34+G30</f>
        <v>40909.299999999996</v>
      </c>
      <c r="H26" s="63">
        <f>H27+H34+H30</f>
        <v>9894.2000000000007</v>
      </c>
      <c r="I26" s="63">
        <f t="shared" si="1"/>
        <v>24.185698606429348</v>
      </c>
    </row>
    <row r="27" spans="1:9" ht="25.5" x14ac:dyDescent="0.25">
      <c r="A27" s="36">
        <v>17</v>
      </c>
      <c r="B27" s="1">
        <v>104</v>
      </c>
      <c r="C27" s="2" t="s">
        <v>151</v>
      </c>
      <c r="D27" s="2"/>
      <c r="E27" s="5" t="s">
        <v>133</v>
      </c>
      <c r="F27" s="63">
        <f>F28+F29</f>
        <v>19490.199999999997</v>
      </c>
      <c r="G27" s="63">
        <f>G28+G29</f>
        <v>19490.199999999997</v>
      </c>
      <c r="H27" s="63">
        <f>H28+H29</f>
        <v>5464.7000000000007</v>
      </c>
      <c r="I27" s="63">
        <f t="shared" si="1"/>
        <v>28.038193553683399</v>
      </c>
    </row>
    <row r="28" spans="1:9" ht="25.5" x14ac:dyDescent="0.2">
      <c r="A28" s="36">
        <v>18</v>
      </c>
      <c r="B28" s="3">
        <v>104</v>
      </c>
      <c r="C28" s="4" t="s">
        <v>151</v>
      </c>
      <c r="D28" s="4" t="s">
        <v>56</v>
      </c>
      <c r="E28" s="6" t="s">
        <v>82</v>
      </c>
      <c r="F28" s="64">
        <f>17800+1370.1</f>
        <v>19170.099999999999</v>
      </c>
      <c r="G28" s="64">
        <f>17800+1370.1</f>
        <v>19170.099999999999</v>
      </c>
      <c r="H28" s="64">
        <v>5452.1</v>
      </c>
      <c r="I28" s="64">
        <f t="shared" si="1"/>
        <v>28.440644545411871</v>
      </c>
    </row>
    <row r="29" spans="1:9" ht="25.5" x14ac:dyDescent="0.2">
      <c r="A29" s="36">
        <v>19</v>
      </c>
      <c r="B29" s="3">
        <v>104</v>
      </c>
      <c r="C29" s="4" t="s">
        <v>151</v>
      </c>
      <c r="D29" s="4" t="s">
        <v>79</v>
      </c>
      <c r="E29" s="6" t="s">
        <v>78</v>
      </c>
      <c r="F29" s="64">
        <f>221.7+98.4</f>
        <v>320.10000000000002</v>
      </c>
      <c r="G29" s="64">
        <f>221.7+98.4</f>
        <v>320.10000000000002</v>
      </c>
      <c r="H29" s="64">
        <v>12.6</v>
      </c>
      <c r="I29" s="64">
        <f t="shared" si="1"/>
        <v>3.936269915651359</v>
      </c>
    </row>
    <row r="30" spans="1:9" ht="15.75" x14ac:dyDescent="0.25">
      <c r="A30" s="36">
        <v>20</v>
      </c>
      <c r="B30" s="1">
        <v>104</v>
      </c>
      <c r="C30" s="2" t="s">
        <v>153</v>
      </c>
      <c r="D30" s="2"/>
      <c r="E30" s="5" t="s">
        <v>399</v>
      </c>
      <c r="F30" s="63">
        <f>F31+F32+F33</f>
        <v>20210.5</v>
      </c>
      <c r="G30" s="63">
        <f>G31+G32+G33</f>
        <v>20210.5</v>
      </c>
      <c r="H30" s="63">
        <f>H31+H32+H33</f>
        <v>4138</v>
      </c>
      <c r="I30" s="63">
        <f t="shared" si="1"/>
        <v>20.474505826179463</v>
      </c>
    </row>
    <row r="31" spans="1:9" ht="25.5" x14ac:dyDescent="0.2">
      <c r="A31" s="36">
        <v>21</v>
      </c>
      <c r="B31" s="3">
        <v>104</v>
      </c>
      <c r="C31" s="4" t="s">
        <v>153</v>
      </c>
      <c r="D31" s="4" t="s">
        <v>56</v>
      </c>
      <c r="E31" s="6" t="s">
        <v>82</v>
      </c>
      <c r="F31" s="64">
        <v>14890</v>
      </c>
      <c r="G31" s="64">
        <v>14890</v>
      </c>
      <c r="H31" s="64">
        <v>2714.5</v>
      </c>
      <c r="I31" s="64">
        <f t="shared" si="1"/>
        <v>18.2303559435863</v>
      </c>
    </row>
    <row r="32" spans="1:9" ht="25.5" x14ac:dyDescent="0.2">
      <c r="A32" s="36">
        <v>22</v>
      </c>
      <c r="B32" s="3">
        <v>104</v>
      </c>
      <c r="C32" s="4" t="s">
        <v>153</v>
      </c>
      <c r="D32" s="4" t="s">
        <v>79</v>
      </c>
      <c r="E32" s="6" t="s">
        <v>78</v>
      </c>
      <c r="F32" s="64">
        <f>5320.5-10.9</f>
        <v>5309.6</v>
      </c>
      <c r="G32" s="64">
        <f>5320.5-10.9</f>
        <v>5309.6</v>
      </c>
      <c r="H32" s="64">
        <v>1422.4</v>
      </c>
      <c r="I32" s="64">
        <f t="shared" si="1"/>
        <v>26.7892119933705</v>
      </c>
    </row>
    <row r="33" spans="1:9" ht="15" x14ac:dyDescent="0.2">
      <c r="A33" s="36">
        <v>23</v>
      </c>
      <c r="B33" s="3">
        <v>104</v>
      </c>
      <c r="C33" s="4" t="s">
        <v>153</v>
      </c>
      <c r="D33" s="4" t="s">
        <v>80</v>
      </c>
      <c r="E33" s="6" t="s">
        <v>81</v>
      </c>
      <c r="F33" s="64">
        <v>10.9</v>
      </c>
      <c r="G33" s="64">
        <v>10.9</v>
      </c>
      <c r="H33" s="64">
        <v>1.1000000000000001</v>
      </c>
      <c r="I33" s="64">
        <f t="shared" si="1"/>
        <v>10.091743119266056</v>
      </c>
    </row>
    <row r="34" spans="1:9" ht="25.5" x14ac:dyDescent="0.25">
      <c r="A34" s="36">
        <v>24</v>
      </c>
      <c r="B34" s="1">
        <v>104</v>
      </c>
      <c r="C34" s="2" t="s">
        <v>152</v>
      </c>
      <c r="D34" s="2"/>
      <c r="E34" s="5" t="s">
        <v>40</v>
      </c>
      <c r="F34" s="63">
        <f>F35</f>
        <v>1208.5999999999999</v>
      </c>
      <c r="G34" s="63">
        <f>G35</f>
        <v>1208.5999999999999</v>
      </c>
      <c r="H34" s="63">
        <f>H35</f>
        <v>291.5</v>
      </c>
      <c r="I34" s="63">
        <f t="shared" si="1"/>
        <v>24.118815158034089</v>
      </c>
    </row>
    <row r="35" spans="1:9" ht="25.5" x14ac:dyDescent="0.2">
      <c r="A35" s="36">
        <v>25</v>
      </c>
      <c r="B35" s="3">
        <v>104</v>
      </c>
      <c r="C35" s="4" t="s">
        <v>152</v>
      </c>
      <c r="D35" s="4" t="s">
        <v>56</v>
      </c>
      <c r="E35" s="6" t="s">
        <v>82</v>
      </c>
      <c r="F35" s="64">
        <v>1208.5999999999999</v>
      </c>
      <c r="G35" s="64">
        <v>1208.5999999999999</v>
      </c>
      <c r="H35" s="64">
        <v>291.5</v>
      </c>
      <c r="I35" s="64">
        <f t="shared" si="1"/>
        <v>24.118815158034089</v>
      </c>
    </row>
    <row r="36" spans="1:9" ht="25.5" x14ac:dyDescent="0.25">
      <c r="A36" s="36">
        <v>26</v>
      </c>
      <c r="B36" s="1">
        <v>106</v>
      </c>
      <c r="C36" s="2"/>
      <c r="D36" s="2"/>
      <c r="E36" s="5" t="s">
        <v>36</v>
      </c>
      <c r="F36" s="63">
        <f>F37+F41</f>
        <v>9871.2000000000007</v>
      </c>
      <c r="G36" s="63">
        <f>G37+G41</f>
        <v>9871.2000000000007</v>
      </c>
      <c r="H36" s="63">
        <f>H37+H41</f>
        <v>2619.9</v>
      </c>
      <c r="I36" s="63">
        <f t="shared" si="1"/>
        <v>26.540846097738875</v>
      </c>
    </row>
    <row r="37" spans="1:9" ht="25.5" x14ac:dyDescent="0.25">
      <c r="A37" s="36">
        <v>27</v>
      </c>
      <c r="B37" s="1">
        <v>106</v>
      </c>
      <c r="C37" s="2" t="s">
        <v>134</v>
      </c>
      <c r="D37" s="2"/>
      <c r="E37" s="5" t="s">
        <v>135</v>
      </c>
      <c r="F37" s="63">
        <f>F38</f>
        <v>7911.2</v>
      </c>
      <c r="G37" s="63">
        <f>G38</f>
        <v>7911.2</v>
      </c>
      <c r="H37" s="63">
        <f>H38</f>
        <v>2176.9</v>
      </c>
      <c r="I37" s="63">
        <f t="shared" si="1"/>
        <v>27.516685205784206</v>
      </c>
    </row>
    <row r="38" spans="1:9" ht="25.5" x14ac:dyDescent="0.25">
      <c r="A38" s="36">
        <v>28</v>
      </c>
      <c r="B38" s="1">
        <v>106</v>
      </c>
      <c r="C38" s="2" t="s">
        <v>146</v>
      </c>
      <c r="D38" s="2"/>
      <c r="E38" s="5" t="s">
        <v>133</v>
      </c>
      <c r="F38" s="63">
        <f>F39+F40</f>
        <v>7911.2</v>
      </c>
      <c r="G38" s="63">
        <f>G39+G40</f>
        <v>7911.2</v>
      </c>
      <c r="H38" s="63">
        <f>H39+H40</f>
        <v>2176.9</v>
      </c>
      <c r="I38" s="63">
        <f t="shared" si="1"/>
        <v>27.516685205784206</v>
      </c>
    </row>
    <row r="39" spans="1:9" ht="25.5" x14ac:dyDescent="0.2">
      <c r="A39" s="36">
        <v>29</v>
      </c>
      <c r="B39" s="3">
        <v>106</v>
      </c>
      <c r="C39" s="51" t="s">
        <v>146</v>
      </c>
      <c r="D39" s="4" t="s">
        <v>56</v>
      </c>
      <c r="E39" s="6" t="s">
        <v>82</v>
      </c>
      <c r="F39" s="64">
        <v>7016.2</v>
      </c>
      <c r="G39" s="64">
        <v>7016.2</v>
      </c>
      <c r="H39" s="64">
        <v>1960.5</v>
      </c>
      <c r="I39" s="64">
        <f t="shared" si="1"/>
        <v>27.942475984150967</v>
      </c>
    </row>
    <row r="40" spans="1:9" ht="25.5" x14ac:dyDescent="0.2">
      <c r="A40" s="36">
        <v>30</v>
      </c>
      <c r="B40" s="3">
        <v>106</v>
      </c>
      <c r="C40" s="51" t="s">
        <v>146</v>
      </c>
      <c r="D40" s="4">
        <v>240</v>
      </c>
      <c r="E40" s="6" t="s">
        <v>78</v>
      </c>
      <c r="F40" s="64">
        <v>895</v>
      </c>
      <c r="G40" s="64">
        <v>895</v>
      </c>
      <c r="H40" s="64">
        <v>216.4</v>
      </c>
      <c r="I40" s="64">
        <f t="shared" si="1"/>
        <v>24.178770949720672</v>
      </c>
    </row>
    <row r="41" spans="1:9" ht="25.5" x14ac:dyDescent="0.25">
      <c r="A41" s="36">
        <v>31</v>
      </c>
      <c r="B41" s="1">
        <v>106</v>
      </c>
      <c r="C41" s="2">
        <v>7000000</v>
      </c>
      <c r="D41" s="2"/>
      <c r="E41" s="5" t="s">
        <v>131</v>
      </c>
      <c r="F41" s="63">
        <f>F46+F42</f>
        <v>1960</v>
      </c>
      <c r="G41" s="63">
        <f>G46+G42</f>
        <v>1960</v>
      </c>
      <c r="H41" s="63">
        <f>H46+H42</f>
        <v>443</v>
      </c>
      <c r="I41" s="63">
        <f t="shared" si="1"/>
        <v>22.602040816326529</v>
      </c>
    </row>
    <row r="42" spans="1:9" ht="25.5" x14ac:dyDescent="0.25">
      <c r="A42" s="36">
        <v>32</v>
      </c>
      <c r="B42" s="8">
        <v>106</v>
      </c>
      <c r="C42" s="50" t="s">
        <v>143</v>
      </c>
      <c r="D42" s="9"/>
      <c r="E42" s="5" t="s">
        <v>133</v>
      </c>
      <c r="F42" s="63">
        <f>F43+F44+F45</f>
        <v>1246.8999999999999</v>
      </c>
      <c r="G42" s="63">
        <f>G43+G44+G45</f>
        <v>1246.8999999999999</v>
      </c>
      <c r="H42" s="63">
        <f>H43+H44+H45</f>
        <v>273.5</v>
      </c>
      <c r="I42" s="63">
        <f t="shared" si="1"/>
        <v>21.934397305317187</v>
      </c>
    </row>
    <row r="43" spans="1:9" ht="25.5" x14ac:dyDescent="0.2">
      <c r="A43" s="36">
        <v>33</v>
      </c>
      <c r="B43" s="10">
        <v>106</v>
      </c>
      <c r="C43" s="51" t="s">
        <v>143</v>
      </c>
      <c r="D43" s="4" t="s">
        <v>56</v>
      </c>
      <c r="E43" s="6" t="s">
        <v>82</v>
      </c>
      <c r="F43" s="64">
        <v>1021.3</v>
      </c>
      <c r="G43" s="64">
        <v>1021.3</v>
      </c>
      <c r="H43" s="64">
        <v>235.9</v>
      </c>
      <c r="I43" s="64">
        <f t="shared" si="1"/>
        <v>23.098012337217273</v>
      </c>
    </row>
    <row r="44" spans="1:9" ht="25.5" x14ac:dyDescent="0.2">
      <c r="A44" s="36">
        <v>34</v>
      </c>
      <c r="B44" s="10">
        <v>106</v>
      </c>
      <c r="C44" s="51" t="s">
        <v>143</v>
      </c>
      <c r="D44" s="4">
        <v>240</v>
      </c>
      <c r="E44" s="6" t="s">
        <v>78</v>
      </c>
      <c r="F44" s="64">
        <v>222.6</v>
      </c>
      <c r="G44" s="64">
        <v>222.6</v>
      </c>
      <c r="H44" s="64">
        <v>34.6</v>
      </c>
      <c r="I44" s="64">
        <f t="shared" si="1"/>
        <v>15.543575920934414</v>
      </c>
    </row>
    <row r="45" spans="1:9" ht="15" x14ac:dyDescent="0.2">
      <c r="A45" s="36">
        <v>35</v>
      </c>
      <c r="B45" s="10">
        <v>106</v>
      </c>
      <c r="C45" s="4" t="s">
        <v>143</v>
      </c>
      <c r="D45" s="4" t="s">
        <v>80</v>
      </c>
      <c r="E45" s="6" t="s">
        <v>81</v>
      </c>
      <c r="F45" s="64">
        <v>3</v>
      </c>
      <c r="G45" s="64">
        <v>3</v>
      </c>
      <c r="H45" s="64">
        <v>3</v>
      </c>
      <c r="I45" s="64">
        <f t="shared" si="1"/>
        <v>100</v>
      </c>
    </row>
    <row r="46" spans="1:9" ht="25.5" x14ac:dyDescent="0.25">
      <c r="A46" s="36">
        <v>36</v>
      </c>
      <c r="B46" s="1">
        <v>106</v>
      </c>
      <c r="C46" s="2" t="s">
        <v>145</v>
      </c>
      <c r="D46" s="2"/>
      <c r="E46" s="5" t="s">
        <v>32</v>
      </c>
      <c r="F46" s="63">
        <f>F47</f>
        <v>713.1</v>
      </c>
      <c r="G46" s="63">
        <f>G47</f>
        <v>713.1</v>
      </c>
      <c r="H46" s="63">
        <f>H47</f>
        <v>169.5</v>
      </c>
      <c r="I46" s="63">
        <f t="shared" si="1"/>
        <v>23.769457299116535</v>
      </c>
    </row>
    <row r="47" spans="1:9" ht="25.5" x14ac:dyDescent="0.2">
      <c r="A47" s="36">
        <v>37</v>
      </c>
      <c r="B47" s="3">
        <v>106</v>
      </c>
      <c r="C47" s="4" t="s">
        <v>145</v>
      </c>
      <c r="D47" s="4" t="s">
        <v>56</v>
      </c>
      <c r="E47" s="6" t="s">
        <v>82</v>
      </c>
      <c r="F47" s="64">
        <v>713.1</v>
      </c>
      <c r="G47" s="64">
        <v>713.1</v>
      </c>
      <c r="H47" s="64">
        <v>169.5</v>
      </c>
      <c r="I47" s="64">
        <f t="shared" si="1"/>
        <v>23.769457299116535</v>
      </c>
    </row>
    <row r="48" spans="1:9" ht="15.75" x14ac:dyDescent="0.25">
      <c r="A48" s="36">
        <v>38</v>
      </c>
      <c r="B48" s="1">
        <v>111</v>
      </c>
      <c r="C48" s="2"/>
      <c r="D48" s="2"/>
      <c r="E48" s="5" t="s">
        <v>6</v>
      </c>
      <c r="F48" s="63">
        <f t="shared" ref="F48:H50" si="3">F49</f>
        <v>1000</v>
      </c>
      <c r="G48" s="63">
        <f t="shared" si="3"/>
        <v>880.5</v>
      </c>
      <c r="H48" s="63">
        <f t="shared" si="3"/>
        <v>0</v>
      </c>
      <c r="I48" s="63">
        <f t="shared" si="1"/>
        <v>0</v>
      </c>
    </row>
    <row r="49" spans="1:9" ht="25.5" x14ac:dyDescent="0.25">
      <c r="A49" s="36">
        <v>39</v>
      </c>
      <c r="B49" s="1">
        <v>111</v>
      </c>
      <c r="C49" s="2">
        <v>7000000</v>
      </c>
      <c r="D49" s="2"/>
      <c r="E49" s="5" t="s">
        <v>131</v>
      </c>
      <c r="F49" s="63">
        <f t="shared" si="3"/>
        <v>1000</v>
      </c>
      <c r="G49" s="63">
        <f t="shared" si="3"/>
        <v>880.5</v>
      </c>
      <c r="H49" s="63">
        <f t="shared" si="3"/>
        <v>0</v>
      </c>
      <c r="I49" s="63">
        <f t="shared" si="1"/>
        <v>0</v>
      </c>
    </row>
    <row r="50" spans="1:9" ht="15.75" x14ac:dyDescent="0.25">
      <c r="A50" s="36">
        <v>40</v>
      </c>
      <c r="B50" s="1">
        <v>111</v>
      </c>
      <c r="C50" s="2" t="s">
        <v>299</v>
      </c>
      <c r="D50" s="2"/>
      <c r="E50" s="5" t="s">
        <v>7</v>
      </c>
      <c r="F50" s="63">
        <f t="shared" si="3"/>
        <v>1000</v>
      </c>
      <c r="G50" s="63">
        <f t="shared" si="3"/>
        <v>880.5</v>
      </c>
      <c r="H50" s="63">
        <f t="shared" si="3"/>
        <v>0</v>
      </c>
      <c r="I50" s="63">
        <f t="shared" si="1"/>
        <v>0</v>
      </c>
    </row>
    <row r="51" spans="1:9" ht="15" x14ac:dyDescent="0.2">
      <c r="A51" s="36">
        <v>41</v>
      </c>
      <c r="B51" s="3">
        <v>111</v>
      </c>
      <c r="C51" s="4" t="s">
        <v>299</v>
      </c>
      <c r="D51" s="4" t="s">
        <v>57</v>
      </c>
      <c r="E51" s="6" t="s">
        <v>58</v>
      </c>
      <c r="F51" s="64">
        <v>1000</v>
      </c>
      <c r="G51" s="64">
        <v>880.5</v>
      </c>
      <c r="H51" s="64">
        <v>0</v>
      </c>
      <c r="I51" s="64">
        <f t="shared" si="1"/>
        <v>0</v>
      </c>
    </row>
    <row r="52" spans="1:9" ht="15.75" x14ac:dyDescent="0.25">
      <c r="A52" s="36">
        <v>42</v>
      </c>
      <c r="B52" s="1">
        <v>113</v>
      </c>
      <c r="C52" s="2"/>
      <c r="D52" s="2"/>
      <c r="E52" s="5" t="s">
        <v>29</v>
      </c>
      <c r="F52" s="63">
        <f>F53+F60+F82+F56+F66+F72</f>
        <v>24953</v>
      </c>
      <c r="G52" s="63">
        <f>G53+G60+G82+G56+G66+G72</f>
        <v>24953</v>
      </c>
      <c r="H52" s="63">
        <f>H53+H60+H82+H56+H66+H72</f>
        <v>5832.1</v>
      </c>
      <c r="I52" s="63">
        <f t="shared" si="1"/>
        <v>23.372339999198495</v>
      </c>
    </row>
    <row r="53" spans="1:9" ht="25.5" x14ac:dyDescent="0.25">
      <c r="A53" s="36">
        <v>43</v>
      </c>
      <c r="B53" s="1">
        <v>113</v>
      </c>
      <c r="C53" s="2" t="s">
        <v>134</v>
      </c>
      <c r="D53" s="2"/>
      <c r="E53" s="5" t="s">
        <v>135</v>
      </c>
      <c r="F53" s="63">
        <f t="shared" ref="F53:H54" si="4">F54</f>
        <v>4012.5</v>
      </c>
      <c r="G53" s="63">
        <f t="shared" si="4"/>
        <v>4012.5</v>
      </c>
      <c r="H53" s="63">
        <f t="shared" si="4"/>
        <v>751.6</v>
      </c>
      <c r="I53" s="63">
        <f t="shared" si="1"/>
        <v>18.731464174454828</v>
      </c>
    </row>
    <row r="54" spans="1:9" ht="84" customHeight="1" x14ac:dyDescent="0.25">
      <c r="A54" s="36">
        <v>44</v>
      </c>
      <c r="B54" s="1">
        <v>113</v>
      </c>
      <c r="C54" s="2" t="s">
        <v>401</v>
      </c>
      <c r="D54" s="2"/>
      <c r="E54" s="5" t="s">
        <v>403</v>
      </c>
      <c r="F54" s="63">
        <f t="shared" si="4"/>
        <v>4012.5</v>
      </c>
      <c r="G54" s="63">
        <f t="shared" si="4"/>
        <v>4012.5</v>
      </c>
      <c r="H54" s="63">
        <f t="shared" si="4"/>
        <v>751.6</v>
      </c>
      <c r="I54" s="63">
        <f t="shared" si="1"/>
        <v>18.731464174454828</v>
      </c>
    </row>
    <row r="55" spans="1:9" s="17" customFormat="1" ht="15" x14ac:dyDescent="0.2">
      <c r="A55" s="36">
        <v>45</v>
      </c>
      <c r="B55" s="3">
        <v>113</v>
      </c>
      <c r="C55" s="4" t="s">
        <v>401</v>
      </c>
      <c r="D55" s="4" t="s">
        <v>59</v>
      </c>
      <c r="E55" s="6" t="s">
        <v>60</v>
      </c>
      <c r="F55" s="64">
        <f>4000+12.5</f>
        <v>4012.5</v>
      </c>
      <c r="G55" s="64">
        <f>4000+12.5</f>
        <v>4012.5</v>
      </c>
      <c r="H55" s="64">
        <v>751.6</v>
      </c>
      <c r="I55" s="64">
        <f t="shared" si="1"/>
        <v>18.731464174454828</v>
      </c>
    </row>
    <row r="56" spans="1:9" ht="38.25" x14ac:dyDescent="0.25">
      <c r="A56" s="36">
        <v>46</v>
      </c>
      <c r="B56" s="8">
        <v>113</v>
      </c>
      <c r="C56" s="9" t="s">
        <v>107</v>
      </c>
      <c r="D56" s="9"/>
      <c r="E56" s="5" t="s">
        <v>202</v>
      </c>
      <c r="F56" s="63">
        <f>F57</f>
        <v>4182.7</v>
      </c>
      <c r="G56" s="63">
        <f>G57</f>
        <v>4182.7</v>
      </c>
      <c r="H56" s="63">
        <f>H57</f>
        <v>869.8</v>
      </c>
      <c r="I56" s="63">
        <f t="shared" si="1"/>
        <v>20.795180146795129</v>
      </c>
    </row>
    <row r="57" spans="1:9" ht="25.5" x14ac:dyDescent="0.25">
      <c r="A57" s="36">
        <v>47</v>
      </c>
      <c r="B57" s="1">
        <v>113</v>
      </c>
      <c r="C57" s="2" t="s">
        <v>206</v>
      </c>
      <c r="D57" s="2"/>
      <c r="E57" s="5" t="s">
        <v>133</v>
      </c>
      <c r="F57" s="63">
        <f>F58+F59</f>
        <v>4182.7</v>
      </c>
      <c r="G57" s="63">
        <f>G58+G59</f>
        <v>4182.7</v>
      </c>
      <c r="H57" s="63">
        <f>H58+H59</f>
        <v>869.8</v>
      </c>
      <c r="I57" s="63">
        <f t="shared" si="1"/>
        <v>20.795180146795129</v>
      </c>
    </row>
    <row r="58" spans="1:9" ht="25.5" x14ac:dyDescent="0.2">
      <c r="A58" s="36">
        <v>48</v>
      </c>
      <c r="B58" s="3">
        <v>113</v>
      </c>
      <c r="C58" s="51" t="s">
        <v>206</v>
      </c>
      <c r="D58" s="4" t="s">
        <v>56</v>
      </c>
      <c r="E58" s="6" t="s">
        <v>82</v>
      </c>
      <c r="F58" s="64">
        <v>3968.1</v>
      </c>
      <c r="G58" s="64">
        <v>3968.1</v>
      </c>
      <c r="H58" s="64">
        <v>723.3</v>
      </c>
      <c r="I58" s="64">
        <f t="shared" si="1"/>
        <v>18.227867241248958</v>
      </c>
    </row>
    <row r="59" spans="1:9" ht="25.5" x14ac:dyDescent="0.2">
      <c r="A59" s="36">
        <v>49</v>
      </c>
      <c r="B59" s="3">
        <v>113</v>
      </c>
      <c r="C59" s="51" t="s">
        <v>206</v>
      </c>
      <c r="D59" s="4">
        <v>240</v>
      </c>
      <c r="E59" s="6" t="s">
        <v>78</v>
      </c>
      <c r="F59" s="64">
        <v>214.6</v>
      </c>
      <c r="G59" s="64">
        <v>214.6</v>
      </c>
      <c r="H59" s="64">
        <v>146.5</v>
      </c>
      <c r="I59" s="64">
        <f t="shared" si="1"/>
        <v>68.266542404473441</v>
      </c>
    </row>
    <row r="60" spans="1:9" s="18" customFormat="1" ht="38.25" x14ac:dyDescent="0.25">
      <c r="A60" s="36">
        <v>50</v>
      </c>
      <c r="B60" s="1">
        <v>113</v>
      </c>
      <c r="C60" s="9" t="s">
        <v>109</v>
      </c>
      <c r="D60" s="2"/>
      <c r="E60" s="5" t="s">
        <v>138</v>
      </c>
      <c r="F60" s="63">
        <f t="shared" ref="F60:H61" si="5">F61</f>
        <v>15000</v>
      </c>
      <c r="G60" s="63">
        <f t="shared" si="5"/>
        <v>15000</v>
      </c>
      <c r="H60" s="63">
        <f t="shared" si="5"/>
        <v>3857</v>
      </c>
      <c r="I60" s="63">
        <f t="shared" si="1"/>
        <v>25.713333333333331</v>
      </c>
    </row>
    <row r="61" spans="1:9" s="18" customFormat="1" ht="63.75" x14ac:dyDescent="0.25">
      <c r="A61" s="36">
        <v>51</v>
      </c>
      <c r="B61" s="1">
        <v>113</v>
      </c>
      <c r="C61" s="9" t="s">
        <v>150</v>
      </c>
      <c r="D61" s="2"/>
      <c r="E61" s="5" t="s">
        <v>404</v>
      </c>
      <c r="F61" s="63">
        <f t="shared" si="5"/>
        <v>15000</v>
      </c>
      <c r="G61" s="63">
        <f t="shared" si="5"/>
        <v>15000</v>
      </c>
      <c r="H61" s="63">
        <f t="shared" si="5"/>
        <v>3857</v>
      </c>
      <c r="I61" s="63">
        <f t="shared" si="1"/>
        <v>25.713333333333331</v>
      </c>
    </row>
    <row r="62" spans="1:9" s="18" customFormat="1" ht="15.75" x14ac:dyDescent="0.25">
      <c r="A62" s="36">
        <v>52</v>
      </c>
      <c r="B62" s="1">
        <v>113</v>
      </c>
      <c r="C62" s="9" t="s">
        <v>154</v>
      </c>
      <c r="D62" s="2"/>
      <c r="E62" s="5" t="s">
        <v>416</v>
      </c>
      <c r="F62" s="63">
        <f>F63+F64+F65</f>
        <v>15000</v>
      </c>
      <c r="G62" s="63">
        <f>G63+G64+G65</f>
        <v>15000</v>
      </c>
      <c r="H62" s="63">
        <f>H63+H64+H65</f>
        <v>3857</v>
      </c>
      <c r="I62" s="63">
        <f t="shared" si="1"/>
        <v>25.713333333333331</v>
      </c>
    </row>
    <row r="63" spans="1:9" s="17" customFormat="1" ht="15" x14ac:dyDescent="0.2">
      <c r="A63" s="36">
        <v>53</v>
      </c>
      <c r="B63" s="3">
        <v>113</v>
      </c>
      <c r="C63" s="4" t="s">
        <v>154</v>
      </c>
      <c r="D63" s="4" t="s">
        <v>50</v>
      </c>
      <c r="E63" s="6" t="s">
        <v>51</v>
      </c>
      <c r="F63" s="64">
        <v>7339.4</v>
      </c>
      <c r="G63" s="64">
        <v>7339.4</v>
      </c>
      <c r="H63" s="64">
        <v>1734.8</v>
      </c>
      <c r="I63" s="64">
        <f t="shared" si="1"/>
        <v>23.636809548464452</v>
      </c>
    </row>
    <row r="64" spans="1:9" ht="25.5" x14ac:dyDescent="0.2">
      <c r="A64" s="36">
        <v>54</v>
      </c>
      <c r="B64" s="3">
        <v>113</v>
      </c>
      <c r="C64" s="4" t="s">
        <v>154</v>
      </c>
      <c r="D64" s="4">
        <v>240</v>
      </c>
      <c r="E64" s="6" t="s">
        <v>78</v>
      </c>
      <c r="F64" s="64">
        <v>7205.6</v>
      </c>
      <c r="G64" s="64">
        <v>7205.6</v>
      </c>
      <c r="H64" s="64">
        <v>2122.1999999999998</v>
      </c>
      <c r="I64" s="64">
        <f t="shared" si="1"/>
        <v>29.452092816698123</v>
      </c>
    </row>
    <row r="65" spans="1:9" ht="15" x14ac:dyDescent="0.2">
      <c r="A65" s="36">
        <v>55</v>
      </c>
      <c r="B65" s="3">
        <v>113</v>
      </c>
      <c r="C65" s="4" t="s">
        <v>154</v>
      </c>
      <c r="D65" s="4" t="s">
        <v>80</v>
      </c>
      <c r="E65" s="6" t="s">
        <v>81</v>
      </c>
      <c r="F65" s="64">
        <v>455</v>
      </c>
      <c r="G65" s="64">
        <v>455</v>
      </c>
      <c r="H65" s="64">
        <v>0</v>
      </c>
      <c r="I65" s="64">
        <f t="shared" si="1"/>
        <v>0</v>
      </c>
    </row>
    <row r="66" spans="1:9" s="18" customFormat="1" ht="51" x14ac:dyDescent="0.25">
      <c r="A66" s="36">
        <v>56</v>
      </c>
      <c r="B66" s="1">
        <v>113</v>
      </c>
      <c r="C66" s="2">
        <v>1400000</v>
      </c>
      <c r="D66" s="2"/>
      <c r="E66" s="5" t="s">
        <v>405</v>
      </c>
      <c r="F66" s="63">
        <f>F67+F70</f>
        <v>1247</v>
      </c>
      <c r="G66" s="63">
        <f>G67+G70</f>
        <v>1247</v>
      </c>
      <c r="H66" s="63">
        <f>H67+H70</f>
        <v>298.40000000000003</v>
      </c>
      <c r="I66" s="63">
        <f t="shared" si="1"/>
        <v>23.92943063352045</v>
      </c>
    </row>
    <row r="67" spans="1:9" ht="25.5" x14ac:dyDescent="0.25">
      <c r="A67" s="36">
        <v>57</v>
      </c>
      <c r="B67" s="1">
        <v>113</v>
      </c>
      <c r="C67" s="2">
        <v>1402601</v>
      </c>
      <c r="D67" s="2"/>
      <c r="E67" s="5" t="s">
        <v>298</v>
      </c>
      <c r="F67" s="63">
        <f>F68+F69</f>
        <v>1049</v>
      </c>
      <c r="G67" s="63">
        <f>G68+G69</f>
        <v>1049</v>
      </c>
      <c r="H67" s="63">
        <f>H68+H69</f>
        <v>298.40000000000003</v>
      </c>
      <c r="I67" s="63">
        <f t="shared" si="1"/>
        <v>28.446139180171599</v>
      </c>
    </row>
    <row r="68" spans="1:9" ht="25.5" x14ac:dyDescent="0.2">
      <c r="A68" s="36">
        <v>58</v>
      </c>
      <c r="B68" s="3">
        <v>113</v>
      </c>
      <c r="C68" s="4">
        <v>1402601</v>
      </c>
      <c r="D68" s="4" t="s">
        <v>56</v>
      </c>
      <c r="E68" s="6" t="s">
        <v>82</v>
      </c>
      <c r="F68" s="64">
        <v>908.1</v>
      </c>
      <c r="G68" s="64">
        <v>908.1</v>
      </c>
      <c r="H68" s="64">
        <v>263.3</v>
      </c>
      <c r="I68" s="64">
        <f t="shared" si="1"/>
        <v>28.994604118489153</v>
      </c>
    </row>
    <row r="69" spans="1:9" ht="25.5" x14ac:dyDescent="0.2">
      <c r="A69" s="36">
        <v>59</v>
      </c>
      <c r="B69" s="3">
        <v>113</v>
      </c>
      <c r="C69" s="4">
        <v>1402601</v>
      </c>
      <c r="D69" s="4" t="s">
        <v>79</v>
      </c>
      <c r="E69" s="6" t="s">
        <v>78</v>
      </c>
      <c r="F69" s="64">
        <v>140.9</v>
      </c>
      <c r="G69" s="64">
        <v>140.9</v>
      </c>
      <c r="H69" s="64">
        <v>35.1</v>
      </c>
      <c r="I69" s="64">
        <f t="shared" si="1"/>
        <v>24.911284599006386</v>
      </c>
    </row>
    <row r="70" spans="1:9" ht="54.75" customHeight="1" x14ac:dyDescent="0.25">
      <c r="A70" s="36">
        <v>60</v>
      </c>
      <c r="B70" s="1">
        <v>113</v>
      </c>
      <c r="C70" s="24">
        <v>1404610</v>
      </c>
      <c r="D70" s="2"/>
      <c r="E70" s="5" t="s">
        <v>99</v>
      </c>
      <c r="F70" s="65">
        <f>F71</f>
        <v>198</v>
      </c>
      <c r="G70" s="63">
        <f>G71</f>
        <v>198</v>
      </c>
      <c r="H70" s="63">
        <f>H71</f>
        <v>0</v>
      </c>
      <c r="I70" s="65">
        <f t="shared" si="1"/>
        <v>0</v>
      </c>
    </row>
    <row r="71" spans="1:9" ht="25.5" x14ac:dyDescent="0.2">
      <c r="A71" s="36">
        <v>61</v>
      </c>
      <c r="B71" s="3">
        <v>113</v>
      </c>
      <c r="C71" s="4">
        <v>1404610</v>
      </c>
      <c r="D71" s="4">
        <v>240</v>
      </c>
      <c r="E71" s="6" t="s">
        <v>78</v>
      </c>
      <c r="F71" s="64">
        <v>198</v>
      </c>
      <c r="G71" s="64">
        <v>198</v>
      </c>
      <c r="H71" s="64">
        <v>0</v>
      </c>
      <c r="I71" s="64">
        <f t="shared" si="1"/>
        <v>0</v>
      </c>
    </row>
    <row r="72" spans="1:9" ht="51" x14ac:dyDescent="0.25">
      <c r="A72" s="36">
        <v>62</v>
      </c>
      <c r="B72" s="1">
        <v>113</v>
      </c>
      <c r="C72" s="19" t="s">
        <v>118</v>
      </c>
      <c r="D72" s="2"/>
      <c r="E72" s="5" t="s">
        <v>300</v>
      </c>
      <c r="F72" s="63">
        <f>F73+F77</f>
        <v>418.8</v>
      </c>
      <c r="G72" s="63">
        <f>G73+G77</f>
        <v>418.8</v>
      </c>
      <c r="H72" s="63">
        <f>H73+H77</f>
        <v>52.3</v>
      </c>
      <c r="I72" s="63">
        <f t="shared" si="1"/>
        <v>12.488061127029608</v>
      </c>
    </row>
    <row r="73" spans="1:9" ht="25.5" x14ac:dyDescent="0.25">
      <c r="A73" s="36">
        <v>63</v>
      </c>
      <c r="B73" s="1">
        <v>113</v>
      </c>
      <c r="C73" s="19" t="s">
        <v>301</v>
      </c>
      <c r="D73" s="2"/>
      <c r="E73" s="5" t="s">
        <v>303</v>
      </c>
      <c r="F73" s="63">
        <f>F74</f>
        <v>400</v>
      </c>
      <c r="G73" s="63">
        <f>G74</f>
        <v>400</v>
      </c>
      <c r="H73" s="63">
        <f>H74</f>
        <v>52.3</v>
      </c>
      <c r="I73" s="63">
        <f t="shared" si="1"/>
        <v>13.075000000000001</v>
      </c>
    </row>
    <row r="74" spans="1:9" ht="38.25" x14ac:dyDescent="0.25">
      <c r="A74" s="36">
        <v>64</v>
      </c>
      <c r="B74" s="44">
        <v>113</v>
      </c>
      <c r="C74" s="24" t="s">
        <v>325</v>
      </c>
      <c r="D74" s="2"/>
      <c r="E74" s="5" t="s">
        <v>414</v>
      </c>
      <c r="F74" s="63">
        <f>F75+F76</f>
        <v>400</v>
      </c>
      <c r="G74" s="63">
        <f>G75+G76</f>
        <v>400</v>
      </c>
      <c r="H74" s="63">
        <f>H75+H76</f>
        <v>52.3</v>
      </c>
      <c r="I74" s="63">
        <f t="shared" si="1"/>
        <v>13.075000000000001</v>
      </c>
    </row>
    <row r="75" spans="1:9" s="17" customFormat="1" ht="25.5" x14ac:dyDescent="0.2">
      <c r="A75" s="36">
        <v>65</v>
      </c>
      <c r="B75" s="45">
        <v>113</v>
      </c>
      <c r="C75" s="42" t="s">
        <v>325</v>
      </c>
      <c r="D75" s="4" t="s">
        <v>56</v>
      </c>
      <c r="E75" s="6" t="s">
        <v>82</v>
      </c>
      <c r="F75" s="64">
        <v>100</v>
      </c>
      <c r="G75" s="64">
        <v>100</v>
      </c>
      <c r="H75" s="64">
        <v>3.4</v>
      </c>
      <c r="I75" s="64">
        <f t="shared" si="1"/>
        <v>3.4000000000000004</v>
      </c>
    </row>
    <row r="76" spans="1:9" ht="25.5" x14ac:dyDescent="0.2">
      <c r="A76" s="36">
        <v>66</v>
      </c>
      <c r="B76" s="45">
        <v>113</v>
      </c>
      <c r="C76" s="42" t="s">
        <v>325</v>
      </c>
      <c r="D76" s="4">
        <v>240</v>
      </c>
      <c r="E76" s="6" t="s">
        <v>78</v>
      </c>
      <c r="F76" s="64">
        <v>300</v>
      </c>
      <c r="G76" s="64">
        <v>300</v>
      </c>
      <c r="H76" s="64">
        <v>48.9</v>
      </c>
      <c r="I76" s="64">
        <f t="shared" ref="I76:I139" si="6">H76/G76*100</f>
        <v>16.3</v>
      </c>
    </row>
    <row r="77" spans="1:9" s="18" customFormat="1" ht="25.5" x14ac:dyDescent="0.25">
      <c r="A77" s="36">
        <v>67</v>
      </c>
      <c r="B77" s="44">
        <v>113</v>
      </c>
      <c r="C77" s="24" t="s">
        <v>302</v>
      </c>
      <c r="D77" s="2"/>
      <c r="E77" s="5" t="s">
        <v>305</v>
      </c>
      <c r="F77" s="63">
        <f>F78+F80</f>
        <v>18.8</v>
      </c>
      <c r="G77" s="63">
        <f>G78+G80</f>
        <v>18.8</v>
      </c>
      <c r="H77" s="63">
        <f>H78+H80</f>
        <v>0</v>
      </c>
      <c r="I77" s="63">
        <f t="shared" si="6"/>
        <v>0</v>
      </c>
    </row>
    <row r="78" spans="1:9" s="18" customFormat="1" ht="25.5" x14ac:dyDescent="0.25">
      <c r="A78" s="36">
        <v>68</v>
      </c>
      <c r="B78" s="44">
        <v>113</v>
      </c>
      <c r="C78" s="24" t="s">
        <v>326</v>
      </c>
      <c r="D78" s="2"/>
      <c r="E78" s="5" t="s">
        <v>304</v>
      </c>
      <c r="F78" s="63">
        <f>F79</f>
        <v>10.3</v>
      </c>
      <c r="G78" s="63">
        <f>G79</f>
        <v>10.3</v>
      </c>
      <c r="H78" s="63">
        <f>H79</f>
        <v>0</v>
      </c>
      <c r="I78" s="63">
        <f t="shared" si="6"/>
        <v>0</v>
      </c>
    </row>
    <row r="79" spans="1:9" ht="25.5" x14ac:dyDescent="0.2">
      <c r="A79" s="36">
        <v>69</v>
      </c>
      <c r="B79" s="45">
        <v>113</v>
      </c>
      <c r="C79" s="42" t="s">
        <v>326</v>
      </c>
      <c r="D79" s="4">
        <v>240</v>
      </c>
      <c r="E79" s="6" t="s">
        <v>78</v>
      </c>
      <c r="F79" s="64">
        <v>10.3</v>
      </c>
      <c r="G79" s="64">
        <v>10.3</v>
      </c>
      <c r="H79" s="64">
        <v>0</v>
      </c>
      <c r="I79" s="64">
        <f t="shared" si="6"/>
        <v>0</v>
      </c>
    </row>
    <row r="80" spans="1:9" s="18" customFormat="1" ht="25.5" x14ac:dyDescent="0.25">
      <c r="A80" s="36">
        <v>70</v>
      </c>
      <c r="B80" s="44">
        <v>113</v>
      </c>
      <c r="C80" s="24" t="s">
        <v>327</v>
      </c>
      <c r="D80" s="2"/>
      <c r="E80" s="5" t="s">
        <v>306</v>
      </c>
      <c r="F80" s="63">
        <f>F81</f>
        <v>8.5</v>
      </c>
      <c r="G80" s="63">
        <f>G81</f>
        <v>8.5</v>
      </c>
      <c r="H80" s="63">
        <f>H81</f>
        <v>0</v>
      </c>
      <c r="I80" s="63">
        <f t="shared" si="6"/>
        <v>0</v>
      </c>
    </row>
    <row r="81" spans="1:9" ht="25.5" x14ac:dyDescent="0.2">
      <c r="A81" s="36">
        <v>71</v>
      </c>
      <c r="B81" s="45">
        <v>113</v>
      </c>
      <c r="C81" s="42" t="s">
        <v>327</v>
      </c>
      <c r="D81" s="4">
        <v>240</v>
      </c>
      <c r="E81" s="6" t="s">
        <v>78</v>
      </c>
      <c r="F81" s="64">
        <v>8.5</v>
      </c>
      <c r="G81" s="64">
        <v>8.5</v>
      </c>
      <c r="H81" s="64">
        <v>0</v>
      </c>
      <c r="I81" s="64">
        <f t="shared" si="6"/>
        <v>0</v>
      </c>
    </row>
    <row r="82" spans="1:9" s="18" customFormat="1" ht="25.5" x14ac:dyDescent="0.25">
      <c r="A82" s="36">
        <v>72</v>
      </c>
      <c r="B82" s="1">
        <v>113</v>
      </c>
      <c r="C82" s="2">
        <v>7000000</v>
      </c>
      <c r="D82" s="2"/>
      <c r="E82" s="5" t="s">
        <v>131</v>
      </c>
      <c r="F82" s="63">
        <f>F83+F85</f>
        <v>92</v>
      </c>
      <c r="G82" s="63">
        <f>G83+G85</f>
        <v>92</v>
      </c>
      <c r="H82" s="63">
        <f>H83+H85</f>
        <v>3</v>
      </c>
      <c r="I82" s="63">
        <f t="shared" si="6"/>
        <v>3.2608695652173911</v>
      </c>
    </row>
    <row r="83" spans="1:9" s="18" customFormat="1" ht="67.5" customHeight="1" x14ac:dyDescent="0.25">
      <c r="A83" s="36">
        <v>73</v>
      </c>
      <c r="B83" s="1">
        <v>113</v>
      </c>
      <c r="C83" s="24">
        <v>7004110</v>
      </c>
      <c r="D83" s="2"/>
      <c r="E83" s="5" t="s">
        <v>73</v>
      </c>
      <c r="F83" s="65">
        <f>F84</f>
        <v>0.1</v>
      </c>
      <c r="G83" s="63">
        <f>G84</f>
        <v>0.1</v>
      </c>
      <c r="H83" s="63">
        <f>H84</f>
        <v>0</v>
      </c>
      <c r="I83" s="65">
        <f t="shared" si="6"/>
        <v>0</v>
      </c>
    </row>
    <row r="84" spans="1:9" ht="25.5" x14ac:dyDescent="0.2">
      <c r="A84" s="36">
        <v>74</v>
      </c>
      <c r="B84" s="3">
        <v>113</v>
      </c>
      <c r="C84" s="4">
        <v>7004110</v>
      </c>
      <c r="D84" s="4">
        <v>240</v>
      </c>
      <c r="E84" s="6" t="s">
        <v>78</v>
      </c>
      <c r="F84" s="64">
        <v>0.1</v>
      </c>
      <c r="G84" s="64">
        <v>0.1</v>
      </c>
      <c r="H84" s="64">
        <v>0</v>
      </c>
      <c r="I84" s="64">
        <f t="shared" si="6"/>
        <v>0</v>
      </c>
    </row>
    <row r="85" spans="1:9" s="18" customFormat="1" ht="30" customHeight="1" x14ac:dyDescent="0.25">
      <c r="A85" s="36">
        <v>75</v>
      </c>
      <c r="B85" s="1">
        <v>113</v>
      </c>
      <c r="C85" s="24">
        <v>7004120</v>
      </c>
      <c r="D85" s="2"/>
      <c r="E85" s="5" t="s">
        <v>74</v>
      </c>
      <c r="F85" s="65">
        <f>F86</f>
        <v>91.9</v>
      </c>
      <c r="G85" s="63">
        <f>G86</f>
        <v>91.9</v>
      </c>
      <c r="H85" s="63">
        <f>H86</f>
        <v>3</v>
      </c>
      <c r="I85" s="65">
        <f t="shared" si="6"/>
        <v>3.2644178454842216</v>
      </c>
    </row>
    <row r="86" spans="1:9" ht="25.5" x14ac:dyDescent="0.2">
      <c r="A86" s="36">
        <v>76</v>
      </c>
      <c r="B86" s="3">
        <v>113</v>
      </c>
      <c r="C86" s="4">
        <v>7004120</v>
      </c>
      <c r="D86" s="4">
        <v>240</v>
      </c>
      <c r="E86" s="6" t="s">
        <v>78</v>
      </c>
      <c r="F86" s="64">
        <v>91.9</v>
      </c>
      <c r="G86" s="64">
        <v>91.9</v>
      </c>
      <c r="H86" s="64">
        <v>3</v>
      </c>
      <c r="I86" s="64">
        <f t="shared" si="6"/>
        <v>3.2644178454842216</v>
      </c>
    </row>
    <row r="87" spans="1:9" ht="15.75" x14ac:dyDescent="0.25">
      <c r="A87" s="36">
        <v>77</v>
      </c>
      <c r="B87" s="44">
        <v>200</v>
      </c>
      <c r="C87" s="24"/>
      <c r="D87" s="2"/>
      <c r="E87" s="20" t="s">
        <v>8</v>
      </c>
      <c r="F87" s="63">
        <f t="shared" ref="F87:H89" si="7">F88</f>
        <v>1413.2</v>
      </c>
      <c r="G87" s="63">
        <f t="shared" si="7"/>
        <v>1413.2</v>
      </c>
      <c r="H87" s="63">
        <f t="shared" si="7"/>
        <v>240.9</v>
      </c>
      <c r="I87" s="63">
        <f t="shared" si="6"/>
        <v>17.046419473535241</v>
      </c>
    </row>
    <row r="88" spans="1:9" ht="15.75" x14ac:dyDescent="0.25">
      <c r="A88" s="36">
        <v>78</v>
      </c>
      <c r="B88" s="1">
        <v>203</v>
      </c>
      <c r="C88" s="2"/>
      <c r="D88" s="2"/>
      <c r="E88" s="5" t="s">
        <v>9</v>
      </c>
      <c r="F88" s="63">
        <f t="shared" si="7"/>
        <v>1413.2</v>
      </c>
      <c r="G88" s="63">
        <f t="shared" si="7"/>
        <v>1413.2</v>
      </c>
      <c r="H88" s="63">
        <f t="shared" si="7"/>
        <v>240.9</v>
      </c>
      <c r="I88" s="63">
        <f t="shared" si="6"/>
        <v>17.046419473535241</v>
      </c>
    </row>
    <row r="89" spans="1:9" ht="25.5" x14ac:dyDescent="0.25">
      <c r="A89" s="36">
        <v>79</v>
      </c>
      <c r="B89" s="1">
        <v>203</v>
      </c>
      <c r="C89" s="2">
        <v>7000000</v>
      </c>
      <c r="D89" s="2"/>
      <c r="E89" s="5" t="s">
        <v>131</v>
      </c>
      <c r="F89" s="63">
        <f t="shared" si="7"/>
        <v>1413.2</v>
      </c>
      <c r="G89" s="63">
        <f t="shared" si="7"/>
        <v>1413.2</v>
      </c>
      <c r="H89" s="63">
        <f t="shared" si="7"/>
        <v>240.9</v>
      </c>
      <c r="I89" s="63">
        <f t="shared" si="6"/>
        <v>17.046419473535241</v>
      </c>
    </row>
    <row r="90" spans="1:9" ht="25.5" x14ac:dyDescent="0.25">
      <c r="A90" s="36">
        <v>80</v>
      </c>
      <c r="B90" s="1">
        <v>203</v>
      </c>
      <c r="C90" s="2">
        <v>7005118</v>
      </c>
      <c r="D90" s="2"/>
      <c r="E90" s="5" t="s">
        <v>49</v>
      </c>
      <c r="F90" s="65">
        <f>F91+F92</f>
        <v>1413.2</v>
      </c>
      <c r="G90" s="63">
        <f>G91+G92</f>
        <v>1413.2</v>
      </c>
      <c r="H90" s="63">
        <f>H91+H92</f>
        <v>240.9</v>
      </c>
      <c r="I90" s="65">
        <f t="shared" si="6"/>
        <v>17.046419473535241</v>
      </c>
    </row>
    <row r="91" spans="1:9" ht="25.5" x14ac:dyDescent="0.2">
      <c r="A91" s="36">
        <v>81</v>
      </c>
      <c r="B91" s="3">
        <v>203</v>
      </c>
      <c r="C91" s="4">
        <v>7005118</v>
      </c>
      <c r="D91" s="4" t="s">
        <v>56</v>
      </c>
      <c r="E91" s="6" t="s">
        <v>82</v>
      </c>
      <c r="F91" s="64">
        <v>1142.4000000000001</v>
      </c>
      <c r="G91" s="64">
        <v>1142.4000000000001</v>
      </c>
      <c r="H91" s="64">
        <v>186.8</v>
      </c>
      <c r="I91" s="64">
        <f t="shared" si="6"/>
        <v>16.351540616246499</v>
      </c>
    </row>
    <row r="92" spans="1:9" ht="25.5" x14ac:dyDescent="0.2">
      <c r="A92" s="36">
        <v>82</v>
      </c>
      <c r="B92" s="3">
        <v>203</v>
      </c>
      <c r="C92" s="4">
        <v>7005118</v>
      </c>
      <c r="D92" s="4">
        <v>240</v>
      </c>
      <c r="E92" s="6" t="s">
        <v>78</v>
      </c>
      <c r="F92" s="64">
        <v>270.8</v>
      </c>
      <c r="G92" s="64">
        <v>270.8</v>
      </c>
      <c r="H92" s="64">
        <v>54.1</v>
      </c>
      <c r="I92" s="64">
        <f t="shared" si="6"/>
        <v>19.977843426883307</v>
      </c>
    </row>
    <row r="93" spans="1:9" ht="31.5" x14ac:dyDescent="0.25">
      <c r="A93" s="36">
        <v>83</v>
      </c>
      <c r="B93" s="1">
        <v>300</v>
      </c>
      <c r="C93" s="2"/>
      <c r="D93" s="2"/>
      <c r="E93" s="20" t="s">
        <v>10</v>
      </c>
      <c r="F93" s="63">
        <f>F94+F106+F118</f>
        <v>3975</v>
      </c>
      <c r="G93" s="63">
        <f>G94+G106+G118</f>
        <v>3975</v>
      </c>
      <c r="H93" s="63">
        <f>H94+H106+H118</f>
        <v>607.6</v>
      </c>
      <c r="I93" s="63">
        <f t="shared" si="6"/>
        <v>15.285534591194969</v>
      </c>
    </row>
    <row r="94" spans="1:9" ht="25.5" x14ac:dyDescent="0.25">
      <c r="A94" s="36">
        <v>84</v>
      </c>
      <c r="B94" s="1">
        <v>309</v>
      </c>
      <c r="C94" s="2"/>
      <c r="D94" s="2"/>
      <c r="E94" s="5" t="s">
        <v>75</v>
      </c>
      <c r="F94" s="63">
        <f>F95+F103</f>
        <v>2610</v>
      </c>
      <c r="G94" s="63">
        <f>G95+G103</f>
        <v>2610</v>
      </c>
      <c r="H94" s="63">
        <f>H95+H103</f>
        <v>557.6</v>
      </c>
      <c r="I94" s="63">
        <f t="shared" si="6"/>
        <v>21.363984674329505</v>
      </c>
    </row>
    <row r="95" spans="1:9" ht="38.25" x14ac:dyDescent="0.25">
      <c r="A95" s="36">
        <v>85</v>
      </c>
      <c r="B95" s="1">
        <v>309</v>
      </c>
      <c r="C95" s="2" t="s">
        <v>116</v>
      </c>
      <c r="D95" s="2"/>
      <c r="E95" s="5" t="s">
        <v>341</v>
      </c>
      <c r="F95" s="63">
        <f>F96+F99</f>
        <v>2285</v>
      </c>
      <c r="G95" s="63">
        <f>G96+G99</f>
        <v>2285</v>
      </c>
      <c r="H95" s="63">
        <f>H96+H99</f>
        <v>527.6</v>
      </c>
      <c r="I95" s="63">
        <f t="shared" si="6"/>
        <v>23.089715536105036</v>
      </c>
    </row>
    <row r="96" spans="1:9" ht="38.25" x14ac:dyDescent="0.25">
      <c r="A96" s="36">
        <v>86</v>
      </c>
      <c r="B96" s="1">
        <v>309</v>
      </c>
      <c r="C96" s="2" t="s">
        <v>342</v>
      </c>
      <c r="D96" s="2"/>
      <c r="E96" s="5" t="s">
        <v>343</v>
      </c>
      <c r="F96" s="63">
        <f t="shared" ref="F96:H97" si="8">F97</f>
        <v>215</v>
      </c>
      <c r="G96" s="63">
        <f t="shared" si="8"/>
        <v>215</v>
      </c>
      <c r="H96" s="63">
        <f t="shared" si="8"/>
        <v>90</v>
      </c>
      <c r="I96" s="63">
        <f t="shared" si="6"/>
        <v>41.860465116279073</v>
      </c>
    </row>
    <row r="97" spans="1:9" ht="51" x14ac:dyDescent="0.25">
      <c r="A97" s="36">
        <v>87</v>
      </c>
      <c r="B97" s="1">
        <v>309</v>
      </c>
      <c r="C97" s="2" t="s">
        <v>344</v>
      </c>
      <c r="D97" s="2"/>
      <c r="E97" s="5" t="s">
        <v>345</v>
      </c>
      <c r="F97" s="63">
        <f t="shared" si="8"/>
        <v>215</v>
      </c>
      <c r="G97" s="63">
        <f t="shared" si="8"/>
        <v>215</v>
      </c>
      <c r="H97" s="63">
        <f t="shared" si="8"/>
        <v>90</v>
      </c>
      <c r="I97" s="63">
        <f t="shared" si="6"/>
        <v>41.860465116279073</v>
      </c>
    </row>
    <row r="98" spans="1:9" ht="25.5" x14ac:dyDescent="0.2">
      <c r="A98" s="36">
        <v>88</v>
      </c>
      <c r="B98" s="3">
        <v>309</v>
      </c>
      <c r="C98" s="4" t="s">
        <v>344</v>
      </c>
      <c r="D98" s="4">
        <v>240</v>
      </c>
      <c r="E98" s="6" t="s">
        <v>78</v>
      </c>
      <c r="F98" s="64">
        <v>215</v>
      </c>
      <c r="G98" s="64">
        <v>215</v>
      </c>
      <c r="H98" s="64">
        <v>90</v>
      </c>
      <c r="I98" s="64">
        <f t="shared" si="6"/>
        <v>41.860465116279073</v>
      </c>
    </row>
    <row r="99" spans="1:9" s="18" customFormat="1" ht="51" x14ac:dyDescent="0.25">
      <c r="A99" s="36">
        <v>89</v>
      </c>
      <c r="B99" s="1">
        <v>309</v>
      </c>
      <c r="C99" s="2" t="s">
        <v>360</v>
      </c>
      <c r="D99" s="2"/>
      <c r="E99" s="5" t="s">
        <v>361</v>
      </c>
      <c r="F99" s="63">
        <f>F100</f>
        <v>2070</v>
      </c>
      <c r="G99" s="63">
        <f>G100</f>
        <v>2070</v>
      </c>
      <c r="H99" s="63">
        <f>H100</f>
        <v>437.6</v>
      </c>
      <c r="I99" s="63">
        <f t="shared" si="6"/>
        <v>21.140096618357489</v>
      </c>
    </row>
    <row r="100" spans="1:9" s="18" customFormat="1" ht="51" x14ac:dyDescent="0.25">
      <c r="A100" s="36">
        <v>90</v>
      </c>
      <c r="B100" s="1">
        <v>309</v>
      </c>
      <c r="C100" s="2">
        <v>1352220</v>
      </c>
      <c r="D100" s="2"/>
      <c r="E100" s="49" t="s">
        <v>362</v>
      </c>
      <c r="F100" s="63">
        <f>F101+F102</f>
        <v>2070</v>
      </c>
      <c r="G100" s="63">
        <f>G101+G102</f>
        <v>2070</v>
      </c>
      <c r="H100" s="63">
        <f>H101+H102</f>
        <v>437.6</v>
      </c>
      <c r="I100" s="63">
        <f t="shared" si="6"/>
        <v>21.140096618357489</v>
      </c>
    </row>
    <row r="101" spans="1:9" ht="15" x14ac:dyDescent="0.2">
      <c r="A101" s="36">
        <v>91</v>
      </c>
      <c r="B101" s="3">
        <v>309</v>
      </c>
      <c r="C101" s="4">
        <v>1352220</v>
      </c>
      <c r="D101" s="4" t="s">
        <v>50</v>
      </c>
      <c r="E101" s="6" t="s">
        <v>51</v>
      </c>
      <c r="F101" s="64">
        <v>1763.8</v>
      </c>
      <c r="G101" s="64">
        <v>1763.8</v>
      </c>
      <c r="H101" s="64">
        <v>430.6</v>
      </c>
      <c r="I101" s="64">
        <f t="shared" si="6"/>
        <v>24.41319877537136</v>
      </c>
    </row>
    <row r="102" spans="1:9" ht="25.5" x14ac:dyDescent="0.2">
      <c r="A102" s="36">
        <v>92</v>
      </c>
      <c r="B102" s="3">
        <v>309</v>
      </c>
      <c r="C102" s="4">
        <v>1352220</v>
      </c>
      <c r="D102" s="4">
        <v>240</v>
      </c>
      <c r="E102" s="6" t="s">
        <v>78</v>
      </c>
      <c r="F102" s="64">
        <v>306.2</v>
      </c>
      <c r="G102" s="64">
        <v>306.2</v>
      </c>
      <c r="H102" s="64">
        <v>7</v>
      </c>
      <c r="I102" s="64">
        <f t="shared" si="6"/>
        <v>2.2860875244937953</v>
      </c>
    </row>
    <row r="103" spans="1:9" s="18" customFormat="1" ht="15.75" x14ac:dyDescent="0.25">
      <c r="A103" s="36">
        <v>93</v>
      </c>
      <c r="B103" s="1">
        <v>309</v>
      </c>
      <c r="C103" s="2">
        <v>7000000</v>
      </c>
      <c r="D103" s="2"/>
      <c r="E103" s="5" t="s">
        <v>330</v>
      </c>
      <c r="F103" s="63">
        <f t="shared" ref="F103:H104" si="9">F104</f>
        <v>325</v>
      </c>
      <c r="G103" s="63">
        <f t="shared" si="9"/>
        <v>325</v>
      </c>
      <c r="H103" s="63">
        <f t="shared" si="9"/>
        <v>30</v>
      </c>
      <c r="I103" s="63">
        <f t="shared" si="6"/>
        <v>9.2307692307692317</v>
      </c>
    </row>
    <row r="104" spans="1:9" s="46" customFormat="1" ht="25.5" x14ac:dyDescent="0.25">
      <c r="A104" s="36">
        <v>94</v>
      </c>
      <c r="B104" s="44">
        <v>309</v>
      </c>
      <c r="C104" s="24" t="s">
        <v>351</v>
      </c>
      <c r="D104" s="24"/>
      <c r="E104" s="49" t="s">
        <v>406</v>
      </c>
      <c r="F104" s="63">
        <f t="shared" si="9"/>
        <v>325</v>
      </c>
      <c r="G104" s="63">
        <f t="shared" si="9"/>
        <v>325</v>
      </c>
      <c r="H104" s="63">
        <f t="shared" si="9"/>
        <v>30</v>
      </c>
      <c r="I104" s="63">
        <f t="shared" si="6"/>
        <v>9.2307692307692317</v>
      </c>
    </row>
    <row r="105" spans="1:9" ht="25.5" x14ac:dyDescent="0.2">
      <c r="A105" s="36">
        <v>95</v>
      </c>
      <c r="B105" s="3">
        <v>309</v>
      </c>
      <c r="C105" s="4" t="s">
        <v>351</v>
      </c>
      <c r="D105" s="4">
        <v>240</v>
      </c>
      <c r="E105" s="6" t="s">
        <v>78</v>
      </c>
      <c r="F105" s="64">
        <v>325</v>
      </c>
      <c r="G105" s="64">
        <v>325</v>
      </c>
      <c r="H105" s="64">
        <v>30</v>
      </c>
      <c r="I105" s="64">
        <f t="shared" si="6"/>
        <v>9.2307692307692317</v>
      </c>
    </row>
    <row r="106" spans="1:9" ht="15.75" x14ac:dyDescent="0.25">
      <c r="A106" s="36">
        <v>96</v>
      </c>
      <c r="B106" s="1">
        <v>310</v>
      </c>
      <c r="C106" s="2"/>
      <c r="D106" s="2"/>
      <c r="E106" s="5" t="s">
        <v>11</v>
      </c>
      <c r="F106" s="63">
        <f>F107+F115</f>
        <v>1280</v>
      </c>
      <c r="G106" s="63">
        <f>G107+G115</f>
        <v>1280</v>
      </c>
      <c r="H106" s="63">
        <f>H107+H115</f>
        <v>50</v>
      </c>
      <c r="I106" s="63">
        <f t="shared" si="6"/>
        <v>3.90625</v>
      </c>
    </row>
    <row r="107" spans="1:9" ht="38.25" x14ac:dyDescent="0.25">
      <c r="A107" s="36">
        <v>97</v>
      </c>
      <c r="B107" s="1">
        <v>310</v>
      </c>
      <c r="C107" s="2" t="s">
        <v>116</v>
      </c>
      <c r="D107" s="2"/>
      <c r="E107" s="5" t="s">
        <v>341</v>
      </c>
      <c r="F107" s="63">
        <f>F108</f>
        <v>1225</v>
      </c>
      <c r="G107" s="63">
        <f>G108</f>
        <v>1225</v>
      </c>
      <c r="H107" s="63">
        <f>H108</f>
        <v>50</v>
      </c>
      <c r="I107" s="63">
        <f t="shared" si="6"/>
        <v>4.0816326530612246</v>
      </c>
    </row>
    <row r="108" spans="1:9" ht="25.5" x14ac:dyDescent="0.25">
      <c r="A108" s="36">
        <v>98</v>
      </c>
      <c r="B108" s="1">
        <v>310</v>
      </c>
      <c r="C108" s="2" t="s">
        <v>346</v>
      </c>
      <c r="D108" s="2"/>
      <c r="E108" s="5" t="s">
        <v>347</v>
      </c>
      <c r="F108" s="63">
        <f>F109+F111+F113</f>
        <v>1225</v>
      </c>
      <c r="G108" s="63">
        <f>G109+G111+G113</f>
        <v>1225</v>
      </c>
      <c r="H108" s="63">
        <f>H109+H111+H113</f>
        <v>50</v>
      </c>
      <c r="I108" s="63">
        <f t="shared" si="6"/>
        <v>4.0816326530612246</v>
      </c>
    </row>
    <row r="109" spans="1:9" s="18" customFormat="1" ht="27.75" customHeight="1" x14ac:dyDescent="0.25">
      <c r="A109" s="36">
        <v>99</v>
      </c>
      <c r="B109" s="1">
        <v>310</v>
      </c>
      <c r="C109" s="2">
        <v>1322210</v>
      </c>
      <c r="D109" s="2"/>
      <c r="E109" s="5" t="s">
        <v>348</v>
      </c>
      <c r="F109" s="63">
        <f>F110</f>
        <v>705</v>
      </c>
      <c r="G109" s="63">
        <f>G110</f>
        <v>705</v>
      </c>
      <c r="H109" s="63">
        <f>H110</f>
        <v>0</v>
      </c>
      <c r="I109" s="63">
        <f t="shared" si="6"/>
        <v>0</v>
      </c>
    </row>
    <row r="110" spans="1:9" ht="25.5" x14ac:dyDescent="0.2">
      <c r="A110" s="36">
        <v>100</v>
      </c>
      <c r="B110" s="3">
        <v>310</v>
      </c>
      <c r="C110" s="4">
        <v>1322210</v>
      </c>
      <c r="D110" s="4">
        <v>240</v>
      </c>
      <c r="E110" s="6" t="s">
        <v>78</v>
      </c>
      <c r="F110" s="64">
        <v>705</v>
      </c>
      <c r="G110" s="64">
        <v>705</v>
      </c>
      <c r="H110" s="64">
        <v>0</v>
      </c>
      <c r="I110" s="64">
        <f t="shared" si="6"/>
        <v>0</v>
      </c>
    </row>
    <row r="111" spans="1:9" s="18" customFormat="1" ht="27" customHeight="1" x14ac:dyDescent="0.25">
      <c r="A111" s="36">
        <v>101</v>
      </c>
      <c r="B111" s="1">
        <v>310</v>
      </c>
      <c r="C111" s="2">
        <v>1322211</v>
      </c>
      <c r="D111" s="2"/>
      <c r="E111" s="5" t="s">
        <v>407</v>
      </c>
      <c r="F111" s="63">
        <f>F112</f>
        <v>365</v>
      </c>
      <c r="G111" s="63">
        <f>G112</f>
        <v>365</v>
      </c>
      <c r="H111" s="63">
        <f>H112</f>
        <v>0</v>
      </c>
      <c r="I111" s="63">
        <f t="shared" si="6"/>
        <v>0</v>
      </c>
    </row>
    <row r="112" spans="1:9" ht="25.5" x14ac:dyDescent="0.2">
      <c r="A112" s="36">
        <v>102</v>
      </c>
      <c r="B112" s="3">
        <v>310</v>
      </c>
      <c r="C112" s="4">
        <v>1322211</v>
      </c>
      <c r="D112" s="4">
        <v>240</v>
      </c>
      <c r="E112" s="6" t="s">
        <v>78</v>
      </c>
      <c r="F112" s="64">
        <v>365</v>
      </c>
      <c r="G112" s="64">
        <v>365</v>
      </c>
      <c r="H112" s="64">
        <v>0</v>
      </c>
      <c r="I112" s="64">
        <f t="shared" si="6"/>
        <v>0</v>
      </c>
    </row>
    <row r="113" spans="1:9" s="18" customFormat="1" ht="76.5" x14ac:dyDescent="0.25">
      <c r="A113" s="36">
        <v>103</v>
      </c>
      <c r="B113" s="1">
        <v>310</v>
      </c>
      <c r="C113" s="2">
        <v>1322215</v>
      </c>
      <c r="D113" s="2"/>
      <c r="E113" s="5" t="s">
        <v>350</v>
      </c>
      <c r="F113" s="63">
        <f>F114</f>
        <v>155</v>
      </c>
      <c r="G113" s="63">
        <f>G114</f>
        <v>155</v>
      </c>
      <c r="H113" s="63">
        <f>H114</f>
        <v>50</v>
      </c>
      <c r="I113" s="63">
        <f t="shared" si="6"/>
        <v>32.258064516129032</v>
      </c>
    </row>
    <row r="114" spans="1:9" ht="25.5" x14ac:dyDescent="0.2">
      <c r="A114" s="36">
        <v>104</v>
      </c>
      <c r="B114" s="3">
        <v>310</v>
      </c>
      <c r="C114" s="4">
        <v>1322215</v>
      </c>
      <c r="D114" s="4">
        <v>240</v>
      </c>
      <c r="E114" s="6" t="s">
        <v>78</v>
      </c>
      <c r="F114" s="64">
        <v>155</v>
      </c>
      <c r="G114" s="64">
        <v>155</v>
      </c>
      <c r="H114" s="64">
        <v>50</v>
      </c>
      <c r="I114" s="64">
        <f t="shared" si="6"/>
        <v>32.258064516129032</v>
      </c>
    </row>
    <row r="115" spans="1:9" s="18" customFormat="1" ht="15.75" x14ac:dyDescent="0.25">
      <c r="A115" s="36">
        <v>105</v>
      </c>
      <c r="B115" s="1">
        <v>310</v>
      </c>
      <c r="C115" s="2">
        <v>7000000</v>
      </c>
      <c r="D115" s="2"/>
      <c r="E115" s="5" t="s">
        <v>330</v>
      </c>
      <c r="F115" s="63">
        <f t="shared" ref="F115:H116" si="10">F116</f>
        <v>55</v>
      </c>
      <c r="G115" s="63">
        <f t="shared" si="10"/>
        <v>55</v>
      </c>
      <c r="H115" s="63">
        <f t="shared" si="10"/>
        <v>0</v>
      </c>
      <c r="I115" s="63">
        <f t="shared" si="6"/>
        <v>0</v>
      </c>
    </row>
    <row r="116" spans="1:9" s="18" customFormat="1" ht="25.5" x14ac:dyDescent="0.25">
      <c r="A116" s="36">
        <v>106</v>
      </c>
      <c r="B116" s="1">
        <v>310</v>
      </c>
      <c r="C116" s="2">
        <v>7002210</v>
      </c>
      <c r="D116" s="2"/>
      <c r="E116" s="49" t="s">
        <v>349</v>
      </c>
      <c r="F116" s="63">
        <f t="shared" si="10"/>
        <v>55</v>
      </c>
      <c r="G116" s="63">
        <f t="shared" si="10"/>
        <v>55</v>
      </c>
      <c r="H116" s="63">
        <f t="shared" si="10"/>
        <v>0</v>
      </c>
      <c r="I116" s="63">
        <f t="shared" si="6"/>
        <v>0</v>
      </c>
    </row>
    <row r="117" spans="1:9" ht="38.25" x14ac:dyDescent="0.2">
      <c r="A117" s="36">
        <v>107</v>
      </c>
      <c r="B117" s="3">
        <v>310</v>
      </c>
      <c r="C117" s="4">
        <v>7002210</v>
      </c>
      <c r="D117" s="4" t="s">
        <v>62</v>
      </c>
      <c r="E117" s="6" t="s">
        <v>85</v>
      </c>
      <c r="F117" s="64">
        <v>55</v>
      </c>
      <c r="G117" s="64">
        <v>55</v>
      </c>
      <c r="H117" s="64">
        <v>0</v>
      </c>
      <c r="I117" s="64">
        <f t="shared" si="6"/>
        <v>0</v>
      </c>
    </row>
    <row r="118" spans="1:9" ht="25.5" x14ac:dyDescent="0.25">
      <c r="A118" s="36">
        <v>108</v>
      </c>
      <c r="B118" s="1">
        <v>314</v>
      </c>
      <c r="C118" s="2"/>
      <c r="D118" s="2"/>
      <c r="E118" s="5" t="s">
        <v>12</v>
      </c>
      <c r="F118" s="63">
        <f>F119</f>
        <v>85</v>
      </c>
      <c r="G118" s="63">
        <f>G119</f>
        <v>85</v>
      </c>
      <c r="H118" s="63">
        <f>H119</f>
        <v>0</v>
      </c>
      <c r="I118" s="63">
        <f t="shared" si="6"/>
        <v>0</v>
      </c>
    </row>
    <row r="119" spans="1:9" ht="38.25" x14ac:dyDescent="0.25">
      <c r="A119" s="36">
        <v>109</v>
      </c>
      <c r="B119" s="1">
        <v>314</v>
      </c>
      <c r="C119" s="2" t="s">
        <v>116</v>
      </c>
      <c r="D119" s="2"/>
      <c r="E119" s="5" t="s">
        <v>341</v>
      </c>
      <c r="F119" s="63">
        <f>F120+F125</f>
        <v>85</v>
      </c>
      <c r="G119" s="63">
        <f>G120+G125</f>
        <v>85</v>
      </c>
      <c r="H119" s="63">
        <f>H120+H125</f>
        <v>0</v>
      </c>
      <c r="I119" s="63">
        <f t="shared" si="6"/>
        <v>0</v>
      </c>
    </row>
    <row r="120" spans="1:9" ht="54" customHeight="1" x14ac:dyDescent="0.25">
      <c r="A120" s="36">
        <v>110</v>
      </c>
      <c r="B120" s="1">
        <v>314</v>
      </c>
      <c r="C120" s="2" t="s">
        <v>352</v>
      </c>
      <c r="D120" s="2"/>
      <c r="E120" s="5" t="s">
        <v>353</v>
      </c>
      <c r="F120" s="63">
        <f>F121+F123</f>
        <v>80</v>
      </c>
      <c r="G120" s="63">
        <f>G121+G123</f>
        <v>80</v>
      </c>
      <c r="H120" s="63">
        <f>H121+H123</f>
        <v>0</v>
      </c>
      <c r="I120" s="63">
        <f t="shared" si="6"/>
        <v>0</v>
      </c>
    </row>
    <row r="121" spans="1:9" ht="25.5" x14ac:dyDescent="0.25">
      <c r="A121" s="36">
        <v>111</v>
      </c>
      <c r="B121" s="1">
        <v>314</v>
      </c>
      <c r="C121" s="2">
        <v>1332216</v>
      </c>
      <c r="D121" s="2"/>
      <c r="E121" s="5" t="s">
        <v>354</v>
      </c>
      <c r="F121" s="63">
        <f>F122</f>
        <v>30</v>
      </c>
      <c r="G121" s="63">
        <f>G122</f>
        <v>30</v>
      </c>
      <c r="H121" s="63">
        <f>H122</f>
        <v>0</v>
      </c>
      <c r="I121" s="63">
        <f t="shared" si="6"/>
        <v>0</v>
      </c>
    </row>
    <row r="122" spans="1:9" ht="25.5" x14ac:dyDescent="0.2">
      <c r="A122" s="36">
        <v>112</v>
      </c>
      <c r="B122" s="3">
        <v>314</v>
      </c>
      <c r="C122" s="4">
        <v>1332216</v>
      </c>
      <c r="D122" s="4">
        <v>240</v>
      </c>
      <c r="E122" s="6" t="s">
        <v>78</v>
      </c>
      <c r="F122" s="64">
        <v>30</v>
      </c>
      <c r="G122" s="64">
        <v>30</v>
      </c>
      <c r="H122" s="64">
        <v>0</v>
      </c>
      <c r="I122" s="64">
        <f t="shared" si="6"/>
        <v>0</v>
      </c>
    </row>
    <row r="123" spans="1:9" s="18" customFormat="1" ht="38.25" x14ac:dyDescent="0.25">
      <c r="A123" s="36">
        <v>113</v>
      </c>
      <c r="B123" s="1">
        <v>314</v>
      </c>
      <c r="C123" s="2">
        <v>1332217</v>
      </c>
      <c r="D123" s="2"/>
      <c r="E123" s="5" t="s">
        <v>355</v>
      </c>
      <c r="F123" s="63">
        <f>F124</f>
        <v>50</v>
      </c>
      <c r="G123" s="63">
        <f>G124</f>
        <v>50</v>
      </c>
      <c r="H123" s="63">
        <f>H124</f>
        <v>0</v>
      </c>
      <c r="I123" s="63">
        <f t="shared" si="6"/>
        <v>0</v>
      </c>
    </row>
    <row r="124" spans="1:9" ht="25.5" x14ac:dyDescent="0.2">
      <c r="A124" s="36">
        <v>114</v>
      </c>
      <c r="B124" s="3">
        <v>314</v>
      </c>
      <c r="C124" s="4">
        <v>1332217</v>
      </c>
      <c r="D124" s="4">
        <v>240</v>
      </c>
      <c r="E124" s="6" t="s">
        <v>78</v>
      </c>
      <c r="F124" s="64">
        <v>50</v>
      </c>
      <c r="G124" s="64">
        <v>50</v>
      </c>
      <c r="H124" s="64">
        <v>0</v>
      </c>
      <c r="I124" s="64">
        <f t="shared" si="6"/>
        <v>0</v>
      </c>
    </row>
    <row r="125" spans="1:9" s="18" customFormat="1" ht="25.5" x14ac:dyDescent="0.25">
      <c r="A125" s="36">
        <v>115</v>
      </c>
      <c r="B125" s="1">
        <v>314</v>
      </c>
      <c r="C125" s="2">
        <v>1340000</v>
      </c>
      <c r="D125" s="2"/>
      <c r="E125" s="5" t="s">
        <v>356</v>
      </c>
      <c r="F125" s="63">
        <f t="shared" ref="F125:H126" si="11">F126</f>
        <v>5</v>
      </c>
      <c r="G125" s="63">
        <f t="shared" si="11"/>
        <v>5</v>
      </c>
      <c r="H125" s="63">
        <f t="shared" si="11"/>
        <v>0</v>
      </c>
      <c r="I125" s="63">
        <f t="shared" si="6"/>
        <v>0</v>
      </c>
    </row>
    <row r="126" spans="1:9" s="18" customFormat="1" ht="38.25" x14ac:dyDescent="0.25">
      <c r="A126" s="36">
        <v>116</v>
      </c>
      <c r="B126" s="1">
        <v>314</v>
      </c>
      <c r="C126" s="2">
        <v>1342219</v>
      </c>
      <c r="D126" s="2"/>
      <c r="E126" s="5" t="s">
        <v>357</v>
      </c>
      <c r="F126" s="63">
        <f t="shared" si="11"/>
        <v>5</v>
      </c>
      <c r="G126" s="63">
        <f t="shared" si="11"/>
        <v>5</v>
      </c>
      <c r="H126" s="63">
        <f t="shared" si="11"/>
        <v>0</v>
      </c>
      <c r="I126" s="63">
        <f t="shared" si="6"/>
        <v>0</v>
      </c>
    </row>
    <row r="127" spans="1:9" ht="25.5" x14ac:dyDescent="0.2">
      <c r="A127" s="36">
        <v>117</v>
      </c>
      <c r="B127" s="3">
        <v>314</v>
      </c>
      <c r="C127" s="4">
        <v>1342219</v>
      </c>
      <c r="D127" s="4">
        <v>240</v>
      </c>
      <c r="E127" s="6" t="s">
        <v>78</v>
      </c>
      <c r="F127" s="64">
        <v>5</v>
      </c>
      <c r="G127" s="64">
        <v>5</v>
      </c>
      <c r="H127" s="64">
        <v>0</v>
      </c>
      <c r="I127" s="64">
        <f t="shared" si="6"/>
        <v>0</v>
      </c>
    </row>
    <row r="128" spans="1:9" ht="15.75" x14ac:dyDescent="0.25">
      <c r="A128" s="36">
        <v>118</v>
      </c>
      <c r="B128" s="1">
        <v>400</v>
      </c>
      <c r="C128" s="2"/>
      <c r="D128" s="2"/>
      <c r="E128" s="20" t="s">
        <v>13</v>
      </c>
      <c r="F128" s="63">
        <f>F139+F146+F166+F159+F129+F135</f>
        <v>91576.2</v>
      </c>
      <c r="G128" s="63">
        <f>G139+G146+G166+G159+G129+G135</f>
        <v>91596.2</v>
      </c>
      <c r="H128" s="63">
        <f>H139+H146+H166+H159+H129+H135</f>
        <v>14313.099999999999</v>
      </c>
      <c r="I128" s="63">
        <f t="shared" si="6"/>
        <v>15.626303274589992</v>
      </c>
    </row>
    <row r="129" spans="1:9" ht="15.75" x14ac:dyDescent="0.25">
      <c r="A129" s="36">
        <v>119</v>
      </c>
      <c r="B129" s="1">
        <v>406</v>
      </c>
      <c r="C129" s="2"/>
      <c r="D129" s="2"/>
      <c r="E129" s="5" t="s">
        <v>61</v>
      </c>
      <c r="F129" s="63">
        <f>F130</f>
        <v>20000</v>
      </c>
      <c r="G129" s="63">
        <f>G130</f>
        <v>20000</v>
      </c>
      <c r="H129" s="63">
        <f>H130</f>
        <v>616.9</v>
      </c>
      <c r="I129" s="63">
        <f t="shared" si="6"/>
        <v>3.0844999999999998</v>
      </c>
    </row>
    <row r="130" spans="1:9" s="18" customFormat="1" ht="41.25" customHeight="1" x14ac:dyDescent="0.25">
      <c r="A130" s="36">
        <v>120</v>
      </c>
      <c r="B130" s="1">
        <v>406</v>
      </c>
      <c r="C130" s="24" t="s">
        <v>112</v>
      </c>
      <c r="D130" s="2"/>
      <c r="E130" s="49" t="s">
        <v>191</v>
      </c>
      <c r="F130" s="63">
        <f>F131+F133</f>
        <v>20000</v>
      </c>
      <c r="G130" s="63">
        <f>G131+G133</f>
        <v>20000</v>
      </c>
      <c r="H130" s="63">
        <f>H131+H133</f>
        <v>616.9</v>
      </c>
      <c r="I130" s="63">
        <f t="shared" si="6"/>
        <v>3.0844999999999998</v>
      </c>
    </row>
    <row r="131" spans="1:9" s="18" customFormat="1" ht="25.5" x14ac:dyDescent="0.25">
      <c r="A131" s="36">
        <v>121</v>
      </c>
      <c r="B131" s="1">
        <v>406</v>
      </c>
      <c r="C131" s="24" t="s">
        <v>186</v>
      </c>
      <c r="D131" s="2"/>
      <c r="E131" s="54" t="s">
        <v>187</v>
      </c>
      <c r="F131" s="63">
        <f>F132</f>
        <v>18800</v>
      </c>
      <c r="G131" s="63">
        <f>G132</f>
        <v>18800</v>
      </c>
      <c r="H131" s="63">
        <f>H132</f>
        <v>0</v>
      </c>
      <c r="I131" s="63">
        <f t="shared" si="6"/>
        <v>0</v>
      </c>
    </row>
    <row r="132" spans="1:9" s="17" customFormat="1" ht="25.5" x14ac:dyDescent="0.2">
      <c r="A132" s="36">
        <v>122</v>
      </c>
      <c r="B132" s="3">
        <v>406</v>
      </c>
      <c r="C132" s="22" t="s">
        <v>186</v>
      </c>
      <c r="D132" s="4">
        <v>240</v>
      </c>
      <c r="E132" s="6" t="s">
        <v>78</v>
      </c>
      <c r="F132" s="64">
        <f>19500-700</f>
        <v>18800</v>
      </c>
      <c r="G132" s="64">
        <f>19500-700</f>
        <v>18800</v>
      </c>
      <c r="H132" s="64">
        <v>0</v>
      </c>
      <c r="I132" s="64">
        <f t="shared" si="6"/>
        <v>0</v>
      </c>
    </row>
    <row r="133" spans="1:9" ht="15.75" x14ac:dyDescent="0.25">
      <c r="A133" s="36">
        <v>123</v>
      </c>
      <c r="B133" s="1">
        <v>406</v>
      </c>
      <c r="C133" s="19" t="s">
        <v>193</v>
      </c>
      <c r="D133" s="2"/>
      <c r="E133" s="5" t="s">
        <v>69</v>
      </c>
      <c r="F133" s="63">
        <f>F134</f>
        <v>1200</v>
      </c>
      <c r="G133" s="63">
        <f>G134</f>
        <v>1200</v>
      </c>
      <c r="H133" s="63">
        <f>H134</f>
        <v>616.9</v>
      </c>
      <c r="I133" s="63">
        <f t="shared" si="6"/>
        <v>51.408333333333331</v>
      </c>
    </row>
    <row r="134" spans="1:9" s="17" customFormat="1" ht="25.5" x14ac:dyDescent="0.2">
      <c r="A134" s="36">
        <v>124</v>
      </c>
      <c r="B134" s="3">
        <v>406</v>
      </c>
      <c r="C134" s="22" t="s">
        <v>193</v>
      </c>
      <c r="D134" s="4">
        <v>240</v>
      </c>
      <c r="E134" s="6" t="s">
        <v>78</v>
      </c>
      <c r="F134" s="64">
        <f>500+700</f>
        <v>1200</v>
      </c>
      <c r="G134" s="64">
        <f>500+700</f>
        <v>1200</v>
      </c>
      <c r="H134" s="64">
        <v>616.9</v>
      </c>
      <c r="I134" s="64">
        <f t="shared" si="6"/>
        <v>51.408333333333331</v>
      </c>
    </row>
    <row r="135" spans="1:9" s="17" customFormat="1" ht="15.75" x14ac:dyDescent="0.25">
      <c r="A135" s="36">
        <v>125</v>
      </c>
      <c r="B135" s="1">
        <v>407</v>
      </c>
      <c r="C135" s="2"/>
      <c r="D135" s="2"/>
      <c r="E135" s="5" t="s">
        <v>86</v>
      </c>
      <c r="F135" s="63">
        <f t="shared" ref="F135:H137" si="12">F136</f>
        <v>50</v>
      </c>
      <c r="G135" s="63">
        <f t="shared" si="12"/>
        <v>50</v>
      </c>
      <c r="H135" s="63">
        <f t="shared" si="12"/>
        <v>0</v>
      </c>
      <c r="I135" s="63">
        <f t="shared" si="6"/>
        <v>0</v>
      </c>
    </row>
    <row r="136" spans="1:9" s="17" customFormat="1" ht="15.75" x14ac:dyDescent="0.25">
      <c r="A136" s="36">
        <v>126</v>
      </c>
      <c r="B136" s="1">
        <v>407</v>
      </c>
      <c r="C136" s="2">
        <v>7000000</v>
      </c>
      <c r="D136" s="2"/>
      <c r="E136" s="5" t="s">
        <v>330</v>
      </c>
      <c r="F136" s="63">
        <f t="shared" si="12"/>
        <v>50</v>
      </c>
      <c r="G136" s="63">
        <f t="shared" si="12"/>
        <v>50</v>
      </c>
      <c r="H136" s="63">
        <f t="shared" si="12"/>
        <v>0</v>
      </c>
      <c r="I136" s="63">
        <f t="shared" si="6"/>
        <v>0</v>
      </c>
    </row>
    <row r="137" spans="1:9" s="17" customFormat="1" ht="15.75" x14ac:dyDescent="0.25">
      <c r="A137" s="36">
        <v>127</v>
      </c>
      <c r="B137" s="1">
        <v>407</v>
      </c>
      <c r="C137" s="2">
        <v>7002310</v>
      </c>
      <c r="D137" s="2"/>
      <c r="E137" s="5" t="s">
        <v>87</v>
      </c>
      <c r="F137" s="63">
        <f t="shared" si="12"/>
        <v>50</v>
      </c>
      <c r="G137" s="63">
        <f t="shared" si="12"/>
        <v>50</v>
      </c>
      <c r="H137" s="63">
        <f t="shared" si="12"/>
        <v>0</v>
      </c>
      <c r="I137" s="63">
        <f t="shared" si="6"/>
        <v>0</v>
      </c>
    </row>
    <row r="138" spans="1:9" s="17" customFormat="1" ht="25.5" x14ac:dyDescent="0.2">
      <c r="A138" s="36">
        <v>128</v>
      </c>
      <c r="B138" s="3">
        <v>407</v>
      </c>
      <c r="C138" s="4">
        <v>7002310</v>
      </c>
      <c r="D138" s="4">
        <v>240</v>
      </c>
      <c r="E138" s="6" t="s">
        <v>78</v>
      </c>
      <c r="F138" s="64">
        <v>50</v>
      </c>
      <c r="G138" s="64">
        <v>50</v>
      </c>
      <c r="H138" s="64">
        <v>0</v>
      </c>
      <c r="I138" s="64">
        <f t="shared" si="6"/>
        <v>0</v>
      </c>
    </row>
    <row r="139" spans="1:9" ht="15.75" x14ac:dyDescent="0.25">
      <c r="A139" s="36">
        <v>129</v>
      </c>
      <c r="B139" s="1">
        <v>408</v>
      </c>
      <c r="C139" s="2"/>
      <c r="D139" s="2"/>
      <c r="E139" s="5" t="s">
        <v>14</v>
      </c>
      <c r="F139" s="63">
        <f t="shared" ref="F139:H140" si="13">F140</f>
        <v>48600</v>
      </c>
      <c r="G139" s="63">
        <f t="shared" si="13"/>
        <v>48600</v>
      </c>
      <c r="H139" s="63">
        <f t="shared" si="13"/>
        <v>12171</v>
      </c>
      <c r="I139" s="63">
        <f t="shared" si="6"/>
        <v>25.043209876543209</v>
      </c>
    </row>
    <row r="140" spans="1:9" ht="38.25" x14ac:dyDescent="0.25">
      <c r="A140" s="36">
        <v>130</v>
      </c>
      <c r="B140" s="1">
        <v>408</v>
      </c>
      <c r="C140" s="2" t="s">
        <v>113</v>
      </c>
      <c r="D140" s="2"/>
      <c r="E140" s="5" t="s">
        <v>270</v>
      </c>
      <c r="F140" s="63">
        <f t="shared" si="13"/>
        <v>48600</v>
      </c>
      <c r="G140" s="63">
        <f t="shared" si="13"/>
        <v>48600</v>
      </c>
      <c r="H140" s="63">
        <f t="shared" si="13"/>
        <v>12171</v>
      </c>
      <c r="I140" s="63">
        <f t="shared" ref="I140:I208" si="14">H140/G140*100</f>
        <v>25.043209876543209</v>
      </c>
    </row>
    <row r="141" spans="1:9" s="18" customFormat="1" ht="25.5" x14ac:dyDescent="0.25">
      <c r="A141" s="36">
        <v>131</v>
      </c>
      <c r="B141" s="1">
        <v>408</v>
      </c>
      <c r="C141" s="2" t="s">
        <v>271</v>
      </c>
      <c r="D141" s="2"/>
      <c r="E141" s="5" t="s">
        <v>272</v>
      </c>
      <c r="F141" s="63">
        <f>F142+F144</f>
        <v>48600</v>
      </c>
      <c r="G141" s="63">
        <f>G142+G144</f>
        <v>48600</v>
      </c>
      <c r="H141" s="63">
        <f>H142+H144</f>
        <v>12171</v>
      </c>
      <c r="I141" s="63">
        <f t="shared" si="14"/>
        <v>25.043209876543209</v>
      </c>
    </row>
    <row r="142" spans="1:9" s="18" customFormat="1" ht="25.5" x14ac:dyDescent="0.25">
      <c r="A142" s="36">
        <v>132</v>
      </c>
      <c r="B142" s="1">
        <v>408</v>
      </c>
      <c r="C142" s="2" t="s">
        <v>273</v>
      </c>
      <c r="D142" s="2"/>
      <c r="E142" s="5" t="s">
        <v>274</v>
      </c>
      <c r="F142" s="63">
        <f>F143</f>
        <v>28000</v>
      </c>
      <c r="G142" s="63">
        <f>G143</f>
        <v>28000</v>
      </c>
      <c r="H142" s="63">
        <f>H143</f>
        <v>7020</v>
      </c>
      <c r="I142" s="63">
        <f t="shared" si="14"/>
        <v>25.071428571428573</v>
      </c>
    </row>
    <row r="143" spans="1:9" ht="38.25" x14ac:dyDescent="0.2">
      <c r="A143" s="36">
        <v>133</v>
      </c>
      <c r="B143" s="3">
        <v>408</v>
      </c>
      <c r="C143" s="4" t="s">
        <v>273</v>
      </c>
      <c r="D143" s="4" t="s">
        <v>62</v>
      </c>
      <c r="E143" s="6" t="s">
        <v>85</v>
      </c>
      <c r="F143" s="64">
        <v>28000</v>
      </c>
      <c r="G143" s="64">
        <v>28000</v>
      </c>
      <c r="H143" s="64">
        <v>7020</v>
      </c>
      <c r="I143" s="64">
        <f t="shared" si="14"/>
        <v>25.071428571428573</v>
      </c>
    </row>
    <row r="144" spans="1:9" ht="43.5" customHeight="1" x14ac:dyDescent="0.25">
      <c r="A144" s="36">
        <v>134</v>
      </c>
      <c r="B144" s="1">
        <v>408</v>
      </c>
      <c r="C144" s="2" t="s">
        <v>275</v>
      </c>
      <c r="D144" s="2"/>
      <c r="E144" s="5" t="s">
        <v>276</v>
      </c>
      <c r="F144" s="63">
        <f>F145</f>
        <v>20600</v>
      </c>
      <c r="G144" s="63">
        <f>G145</f>
        <v>20600</v>
      </c>
      <c r="H144" s="63">
        <f>H145</f>
        <v>5151</v>
      </c>
      <c r="I144" s="63">
        <f t="shared" si="14"/>
        <v>25.00485436893204</v>
      </c>
    </row>
    <row r="145" spans="1:9" ht="38.25" x14ac:dyDescent="0.2">
      <c r="A145" s="36">
        <v>135</v>
      </c>
      <c r="B145" s="3">
        <v>408</v>
      </c>
      <c r="C145" s="4" t="s">
        <v>275</v>
      </c>
      <c r="D145" s="4" t="s">
        <v>62</v>
      </c>
      <c r="E145" s="6" t="s">
        <v>85</v>
      </c>
      <c r="F145" s="64">
        <v>20600</v>
      </c>
      <c r="G145" s="64">
        <v>20600</v>
      </c>
      <c r="H145" s="64">
        <v>5151</v>
      </c>
      <c r="I145" s="64">
        <f t="shared" si="14"/>
        <v>25.00485436893204</v>
      </c>
    </row>
    <row r="146" spans="1:9" ht="15.75" x14ac:dyDescent="0.25">
      <c r="A146" s="36">
        <v>136</v>
      </c>
      <c r="B146" s="1">
        <v>409</v>
      </c>
      <c r="C146" s="2"/>
      <c r="D146" s="2"/>
      <c r="E146" s="5" t="s">
        <v>63</v>
      </c>
      <c r="F146" s="63">
        <f>F147</f>
        <v>14400</v>
      </c>
      <c r="G146" s="63">
        <f>G147</f>
        <v>14400</v>
      </c>
      <c r="H146" s="63">
        <f>H147</f>
        <v>1334.8</v>
      </c>
      <c r="I146" s="63">
        <f t="shared" si="14"/>
        <v>9.2694444444444439</v>
      </c>
    </row>
    <row r="147" spans="1:9" ht="42" customHeight="1" x14ac:dyDescent="0.25">
      <c r="A147" s="36">
        <v>137</v>
      </c>
      <c r="B147" s="1">
        <v>409</v>
      </c>
      <c r="C147" s="2" t="s">
        <v>113</v>
      </c>
      <c r="D147" s="2"/>
      <c r="E147" s="5" t="s">
        <v>270</v>
      </c>
      <c r="F147" s="63">
        <f>F148+F153</f>
        <v>14400</v>
      </c>
      <c r="G147" s="63">
        <f>G148+G153</f>
        <v>14400</v>
      </c>
      <c r="H147" s="63">
        <f>H148+H153</f>
        <v>1334.8</v>
      </c>
      <c r="I147" s="63">
        <f t="shared" si="14"/>
        <v>9.2694444444444439</v>
      </c>
    </row>
    <row r="148" spans="1:9" ht="42" customHeight="1" x14ac:dyDescent="0.25">
      <c r="A148" s="36">
        <v>138</v>
      </c>
      <c r="B148" s="1">
        <v>409</v>
      </c>
      <c r="C148" s="2" t="s">
        <v>281</v>
      </c>
      <c r="D148" s="2"/>
      <c r="E148" s="5" t="s">
        <v>282</v>
      </c>
      <c r="F148" s="63">
        <f>F149+F151</f>
        <v>12700</v>
      </c>
      <c r="G148" s="63">
        <f>G149+G151</f>
        <v>12700</v>
      </c>
      <c r="H148" s="63">
        <f>H149+H151</f>
        <v>1315.3</v>
      </c>
      <c r="I148" s="63">
        <f t="shared" si="14"/>
        <v>10.356692913385826</v>
      </c>
    </row>
    <row r="149" spans="1:9" ht="34.5" customHeight="1" x14ac:dyDescent="0.25">
      <c r="A149" s="36">
        <v>139</v>
      </c>
      <c r="B149" s="1">
        <v>409</v>
      </c>
      <c r="C149" s="2" t="s">
        <v>283</v>
      </c>
      <c r="D149" s="2"/>
      <c r="E149" s="5" t="s">
        <v>284</v>
      </c>
      <c r="F149" s="63">
        <f>F150</f>
        <v>4500</v>
      </c>
      <c r="G149" s="63">
        <f>G150</f>
        <v>4500</v>
      </c>
      <c r="H149" s="63">
        <f>H150</f>
        <v>0</v>
      </c>
      <c r="I149" s="63">
        <f t="shared" si="14"/>
        <v>0</v>
      </c>
    </row>
    <row r="150" spans="1:9" ht="25.5" x14ac:dyDescent="0.2">
      <c r="A150" s="36">
        <v>140</v>
      </c>
      <c r="B150" s="3">
        <v>409</v>
      </c>
      <c r="C150" s="4" t="s">
        <v>283</v>
      </c>
      <c r="D150" s="4">
        <v>240</v>
      </c>
      <c r="E150" s="6" t="s">
        <v>78</v>
      </c>
      <c r="F150" s="64">
        <v>4500</v>
      </c>
      <c r="G150" s="64">
        <v>4500</v>
      </c>
      <c r="H150" s="64">
        <v>0</v>
      </c>
      <c r="I150" s="64">
        <f t="shared" si="14"/>
        <v>0</v>
      </c>
    </row>
    <row r="151" spans="1:9" ht="29.25" customHeight="1" x14ac:dyDescent="0.25">
      <c r="A151" s="36">
        <v>141</v>
      </c>
      <c r="B151" s="1">
        <v>409</v>
      </c>
      <c r="C151" s="2">
        <v>1022406</v>
      </c>
      <c r="D151" s="2"/>
      <c r="E151" s="5" t="s">
        <v>412</v>
      </c>
      <c r="F151" s="63">
        <f>F152</f>
        <v>8200</v>
      </c>
      <c r="G151" s="63">
        <f>G152</f>
        <v>8200</v>
      </c>
      <c r="H151" s="63">
        <f>H152</f>
        <v>1315.3</v>
      </c>
      <c r="I151" s="63">
        <f t="shared" si="14"/>
        <v>16.040243902439023</v>
      </c>
    </row>
    <row r="152" spans="1:9" s="17" customFormat="1" ht="25.5" x14ac:dyDescent="0.2">
      <c r="A152" s="36">
        <v>142</v>
      </c>
      <c r="B152" s="3">
        <v>409</v>
      </c>
      <c r="C152" s="4">
        <v>1022406</v>
      </c>
      <c r="D152" s="4">
        <v>240</v>
      </c>
      <c r="E152" s="6" t="s">
        <v>78</v>
      </c>
      <c r="F152" s="64">
        <v>8200</v>
      </c>
      <c r="G152" s="64">
        <v>8200</v>
      </c>
      <c r="H152" s="64">
        <v>1315.3</v>
      </c>
      <c r="I152" s="64">
        <f t="shared" si="14"/>
        <v>16.040243902439023</v>
      </c>
    </row>
    <row r="153" spans="1:9" ht="28.5" customHeight="1" x14ac:dyDescent="0.25">
      <c r="A153" s="36">
        <v>143</v>
      </c>
      <c r="B153" s="1">
        <v>409</v>
      </c>
      <c r="C153" s="2" t="s">
        <v>285</v>
      </c>
      <c r="D153" s="2"/>
      <c r="E153" s="5" t="s">
        <v>286</v>
      </c>
      <c r="F153" s="63">
        <f>F154+F157</f>
        <v>1700</v>
      </c>
      <c r="G153" s="63">
        <f>G154+G157</f>
        <v>1700</v>
      </c>
      <c r="H153" s="63">
        <f>H154+H157</f>
        <v>19.5</v>
      </c>
      <c r="I153" s="63">
        <f t="shared" si="14"/>
        <v>1.1470588235294117</v>
      </c>
    </row>
    <row r="154" spans="1:9" ht="29.25" customHeight="1" x14ac:dyDescent="0.25">
      <c r="A154" s="36">
        <v>144</v>
      </c>
      <c r="B154" s="1">
        <v>409</v>
      </c>
      <c r="C154" s="2" t="s">
        <v>287</v>
      </c>
      <c r="D154" s="2"/>
      <c r="E154" s="5" t="s">
        <v>288</v>
      </c>
      <c r="F154" s="63">
        <f>F155+F156</f>
        <v>1100</v>
      </c>
      <c r="G154" s="63">
        <f>G155+G156</f>
        <v>1100</v>
      </c>
      <c r="H154" s="63">
        <f>H155+H156</f>
        <v>19.5</v>
      </c>
      <c r="I154" s="63">
        <f t="shared" si="14"/>
        <v>1.7727272727272727</v>
      </c>
    </row>
    <row r="155" spans="1:9" ht="25.5" x14ac:dyDescent="0.2">
      <c r="A155" s="36">
        <v>145</v>
      </c>
      <c r="B155" s="3">
        <v>409</v>
      </c>
      <c r="C155" s="4" t="s">
        <v>287</v>
      </c>
      <c r="D155" s="4">
        <v>240</v>
      </c>
      <c r="E155" s="6" t="s">
        <v>78</v>
      </c>
      <c r="F155" s="64">
        <f>1100-35</f>
        <v>1065</v>
      </c>
      <c r="G155" s="64">
        <f>1100-35</f>
        <v>1065</v>
      </c>
      <c r="H155" s="64">
        <v>19.5</v>
      </c>
      <c r="I155" s="64">
        <f t="shared" si="14"/>
        <v>1.8309859154929577</v>
      </c>
    </row>
    <row r="156" spans="1:9" ht="15" x14ac:dyDescent="0.2">
      <c r="A156" s="36">
        <v>146</v>
      </c>
      <c r="B156" s="3">
        <v>409</v>
      </c>
      <c r="C156" s="4" t="s">
        <v>287</v>
      </c>
      <c r="D156" s="4" t="s">
        <v>94</v>
      </c>
      <c r="E156" s="6" t="s">
        <v>95</v>
      </c>
      <c r="F156" s="64">
        <v>35</v>
      </c>
      <c r="G156" s="64">
        <v>35</v>
      </c>
      <c r="H156" s="64">
        <v>0</v>
      </c>
      <c r="I156" s="64">
        <f t="shared" si="14"/>
        <v>0</v>
      </c>
    </row>
    <row r="157" spans="1:9" s="18" customFormat="1" ht="27.75" customHeight="1" x14ac:dyDescent="0.25">
      <c r="A157" s="36">
        <v>147</v>
      </c>
      <c r="B157" s="1">
        <v>409</v>
      </c>
      <c r="C157" s="2" t="s">
        <v>289</v>
      </c>
      <c r="D157" s="2"/>
      <c r="E157" s="5" t="s">
        <v>290</v>
      </c>
      <c r="F157" s="63">
        <f>F158</f>
        <v>600</v>
      </c>
      <c r="G157" s="63">
        <f>G158</f>
        <v>600</v>
      </c>
      <c r="H157" s="63">
        <f>H158</f>
        <v>0</v>
      </c>
      <c r="I157" s="63">
        <f t="shared" si="14"/>
        <v>0</v>
      </c>
    </row>
    <row r="158" spans="1:9" ht="25.5" x14ac:dyDescent="0.2">
      <c r="A158" s="36">
        <v>148</v>
      </c>
      <c r="B158" s="3">
        <v>409</v>
      </c>
      <c r="C158" s="4" t="s">
        <v>289</v>
      </c>
      <c r="D158" s="4">
        <v>240</v>
      </c>
      <c r="E158" s="6" t="s">
        <v>78</v>
      </c>
      <c r="F158" s="64">
        <v>600</v>
      </c>
      <c r="G158" s="64">
        <v>600</v>
      </c>
      <c r="H158" s="64">
        <v>0</v>
      </c>
      <c r="I158" s="64">
        <f t="shared" si="14"/>
        <v>0</v>
      </c>
    </row>
    <row r="159" spans="1:9" ht="15.75" x14ac:dyDescent="0.25">
      <c r="A159" s="36">
        <v>149</v>
      </c>
      <c r="B159" s="1">
        <v>410</v>
      </c>
      <c r="C159" s="2"/>
      <c r="D159" s="2"/>
      <c r="E159" s="5" t="s">
        <v>42</v>
      </c>
      <c r="F159" s="63">
        <f t="shared" ref="F159:H160" si="15">F160</f>
        <v>550.20000000000005</v>
      </c>
      <c r="G159" s="63">
        <f t="shared" si="15"/>
        <v>550.20000000000005</v>
      </c>
      <c r="H159" s="63">
        <f t="shared" si="15"/>
        <v>50.4</v>
      </c>
      <c r="I159" s="63">
        <f t="shared" si="14"/>
        <v>9.1603053435114496</v>
      </c>
    </row>
    <row r="160" spans="1:9" ht="42" customHeight="1" x14ac:dyDescent="0.25">
      <c r="A160" s="36">
        <v>150</v>
      </c>
      <c r="B160" s="1">
        <v>410</v>
      </c>
      <c r="C160" s="2" t="s">
        <v>113</v>
      </c>
      <c r="D160" s="2"/>
      <c r="E160" s="5" t="s">
        <v>270</v>
      </c>
      <c r="F160" s="63">
        <f t="shared" si="15"/>
        <v>550.20000000000005</v>
      </c>
      <c r="G160" s="63">
        <f t="shared" si="15"/>
        <v>550.20000000000005</v>
      </c>
      <c r="H160" s="63">
        <f t="shared" si="15"/>
        <v>50.4</v>
      </c>
      <c r="I160" s="63">
        <f t="shared" si="14"/>
        <v>9.1603053435114496</v>
      </c>
    </row>
    <row r="161" spans="1:9" ht="29.25" customHeight="1" x14ac:dyDescent="0.25">
      <c r="A161" s="36">
        <v>151</v>
      </c>
      <c r="B161" s="8">
        <v>410</v>
      </c>
      <c r="C161" s="9" t="s">
        <v>277</v>
      </c>
      <c r="D161" s="9"/>
      <c r="E161" s="5" t="s">
        <v>278</v>
      </c>
      <c r="F161" s="63">
        <f>F162+F164</f>
        <v>550.20000000000005</v>
      </c>
      <c r="G161" s="63">
        <f>G162+G164</f>
        <v>550.20000000000005</v>
      </c>
      <c r="H161" s="63">
        <f>H162+H164</f>
        <v>50.4</v>
      </c>
      <c r="I161" s="63">
        <f t="shared" si="14"/>
        <v>9.1603053435114496</v>
      </c>
    </row>
    <row r="162" spans="1:9" ht="28.5" customHeight="1" x14ac:dyDescent="0.25">
      <c r="A162" s="36">
        <v>152</v>
      </c>
      <c r="B162" s="8">
        <v>410</v>
      </c>
      <c r="C162" s="9" t="s">
        <v>279</v>
      </c>
      <c r="D162" s="9"/>
      <c r="E162" s="5" t="s">
        <v>280</v>
      </c>
      <c r="F162" s="63">
        <f>F163</f>
        <v>316</v>
      </c>
      <c r="G162" s="63">
        <f>G163</f>
        <v>316</v>
      </c>
      <c r="H162" s="63">
        <f>H163</f>
        <v>50.4</v>
      </c>
      <c r="I162" s="63">
        <f t="shared" si="14"/>
        <v>15.949367088607595</v>
      </c>
    </row>
    <row r="163" spans="1:9" s="17" customFormat="1" ht="25.5" x14ac:dyDescent="0.2">
      <c r="A163" s="36">
        <v>153</v>
      </c>
      <c r="B163" s="10">
        <v>410</v>
      </c>
      <c r="C163" s="11" t="s">
        <v>279</v>
      </c>
      <c r="D163" s="4">
        <v>240</v>
      </c>
      <c r="E163" s="6" t="s">
        <v>78</v>
      </c>
      <c r="F163" s="64">
        <v>316</v>
      </c>
      <c r="G163" s="64">
        <v>316</v>
      </c>
      <c r="H163" s="64">
        <v>50.4</v>
      </c>
      <c r="I163" s="64">
        <f t="shared" si="14"/>
        <v>15.949367088607595</v>
      </c>
    </row>
    <row r="164" spans="1:9" s="18" customFormat="1" ht="25.5" x14ac:dyDescent="0.25">
      <c r="A164" s="36">
        <v>154</v>
      </c>
      <c r="B164" s="8">
        <v>410</v>
      </c>
      <c r="C164" s="9" t="s">
        <v>333</v>
      </c>
      <c r="D164" s="2"/>
      <c r="E164" s="5" t="s">
        <v>334</v>
      </c>
      <c r="F164" s="63">
        <f>F165</f>
        <v>234.2</v>
      </c>
      <c r="G164" s="63">
        <f>G165</f>
        <v>234.2</v>
      </c>
      <c r="H164" s="63">
        <f>H165</f>
        <v>0</v>
      </c>
      <c r="I164" s="63">
        <f t="shared" si="14"/>
        <v>0</v>
      </c>
    </row>
    <row r="165" spans="1:9" s="17" customFormat="1" ht="15" x14ac:dyDescent="0.2">
      <c r="A165" s="36">
        <v>155</v>
      </c>
      <c r="B165" s="10">
        <v>410</v>
      </c>
      <c r="C165" s="11" t="s">
        <v>333</v>
      </c>
      <c r="D165" s="4" t="s">
        <v>88</v>
      </c>
      <c r="E165" s="6" t="s">
        <v>89</v>
      </c>
      <c r="F165" s="64">
        <v>234.2</v>
      </c>
      <c r="G165" s="64">
        <v>234.2</v>
      </c>
      <c r="H165" s="64">
        <v>0</v>
      </c>
      <c r="I165" s="64">
        <f t="shared" si="14"/>
        <v>0</v>
      </c>
    </row>
    <row r="166" spans="1:9" ht="15.75" x14ac:dyDescent="0.25">
      <c r="A166" s="36">
        <v>156</v>
      </c>
      <c r="B166" s="1">
        <v>412</v>
      </c>
      <c r="C166" s="2"/>
      <c r="D166" s="2"/>
      <c r="E166" s="5" t="s">
        <v>67</v>
      </c>
      <c r="F166" s="63">
        <f>F176+F173+F167+F180+F185</f>
        <v>7976</v>
      </c>
      <c r="G166" s="63">
        <f t="shared" ref="G166:H166" si="16">G176+G173+G167+G180+G185</f>
        <v>7996</v>
      </c>
      <c r="H166" s="63">
        <f t="shared" si="16"/>
        <v>140</v>
      </c>
      <c r="I166" s="63">
        <f t="shared" si="14"/>
        <v>1.7508754377188593</v>
      </c>
    </row>
    <row r="167" spans="1:9" ht="41.25" customHeight="1" x14ac:dyDescent="0.25">
      <c r="A167" s="36">
        <v>157</v>
      </c>
      <c r="B167" s="8">
        <v>412</v>
      </c>
      <c r="C167" s="9" t="s">
        <v>107</v>
      </c>
      <c r="D167" s="9"/>
      <c r="E167" s="5" t="s">
        <v>202</v>
      </c>
      <c r="F167" s="63">
        <f>F168+F170</f>
        <v>1600</v>
      </c>
      <c r="G167" s="63">
        <f>G168+G170</f>
        <v>1600</v>
      </c>
      <c r="H167" s="63">
        <f>H168+H170</f>
        <v>120</v>
      </c>
      <c r="I167" s="63">
        <f t="shared" si="14"/>
        <v>7.5</v>
      </c>
    </row>
    <row r="168" spans="1:9" ht="42" customHeight="1" x14ac:dyDescent="0.25">
      <c r="A168" s="36">
        <v>158</v>
      </c>
      <c r="B168" s="8">
        <v>412</v>
      </c>
      <c r="C168" s="9" t="s">
        <v>203</v>
      </c>
      <c r="D168" s="9"/>
      <c r="E168" s="5" t="s">
        <v>410</v>
      </c>
      <c r="F168" s="63">
        <f>F169</f>
        <v>820</v>
      </c>
      <c r="G168" s="63">
        <f>G169</f>
        <v>820</v>
      </c>
      <c r="H168" s="63">
        <f>H169</f>
        <v>102</v>
      </c>
      <c r="I168" s="63">
        <f t="shared" si="14"/>
        <v>12.439024390243903</v>
      </c>
    </row>
    <row r="169" spans="1:9" s="17" customFormat="1" ht="25.5" x14ac:dyDescent="0.2">
      <c r="A169" s="36">
        <v>159</v>
      </c>
      <c r="B169" s="10">
        <v>412</v>
      </c>
      <c r="C169" s="11" t="s">
        <v>203</v>
      </c>
      <c r="D169" s="11" t="s">
        <v>79</v>
      </c>
      <c r="E169" s="6" t="s">
        <v>78</v>
      </c>
      <c r="F169" s="64">
        <v>820</v>
      </c>
      <c r="G169" s="64">
        <v>820</v>
      </c>
      <c r="H169" s="64">
        <v>102</v>
      </c>
      <c r="I169" s="64">
        <f t="shared" si="14"/>
        <v>12.439024390243903</v>
      </c>
    </row>
    <row r="170" spans="1:9" ht="55.5" customHeight="1" x14ac:dyDescent="0.25">
      <c r="A170" s="36">
        <v>160</v>
      </c>
      <c r="B170" s="8">
        <v>412</v>
      </c>
      <c r="C170" s="9" t="s">
        <v>204</v>
      </c>
      <c r="D170" s="9"/>
      <c r="E170" s="5" t="s">
        <v>205</v>
      </c>
      <c r="F170" s="63">
        <f>F171</f>
        <v>780</v>
      </c>
      <c r="G170" s="63">
        <f>G171</f>
        <v>780</v>
      </c>
      <c r="H170" s="63">
        <f>H171</f>
        <v>18</v>
      </c>
      <c r="I170" s="63">
        <f t="shared" si="14"/>
        <v>2.3076923076923079</v>
      </c>
    </row>
    <row r="171" spans="1:9" s="17" customFormat="1" ht="25.5" x14ac:dyDescent="0.2">
      <c r="A171" s="36">
        <v>161</v>
      </c>
      <c r="B171" s="10">
        <v>412</v>
      </c>
      <c r="C171" s="11" t="s">
        <v>204</v>
      </c>
      <c r="D171" s="11" t="s">
        <v>79</v>
      </c>
      <c r="E171" s="6" t="s">
        <v>78</v>
      </c>
      <c r="F171" s="64">
        <v>780</v>
      </c>
      <c r="G171" s="64">
        <v>780</v>
      </c>
      <c r="H171" s="64">
        <v>18</v>
      </c>
      <c r="I171" s="64">
        <f t="shared" si="14"/>
        <v>2.3076923076923079</v>
      </c>
    </row>
    <row r="172" spans="1:9" s="18" customFormat="1" ht="38.25" x14ac:dyDescent="0.25">
      <c r="A172" s="36">
        <v>162</v>
      </c>
      <c r="B172" s="8">
        <v>412</v>
      </c>
      <c r="C172" s="9" t="s">
        <v>109</v>
      </c>
      <c r="D172" s="2"/>
      <c r="E172" s="5" t="s">
        <v>138</v>
      </c>
      <c r="F172" s="63">
        <f>F173+F176</f>
        <v>3221</v>
      </c>
      <c r="G172" s="63">
        <f>G173+G176</f>
        <v>3221</v>
      </c>
      <c r="H172" s="63">
        <f>H173+H176</f>
        <v>0</v>
      </c>
      <c r="I172" s="63">
        <f t="shared" si="14"/>
        <v>0</v>
      </c>
    </row>
    <row r="173" spans="1:9" ht="25.5" x14ac:dyDescent="0.25">
      <c r="A173" s="36">
        <v>163</v>
      </c>
      <c r="B173" s="8">
        <v>412</v>
      </c>
      <c r="C173" s="9" t="s">
        <v>139</v>
      </c>
      <c r="D173" s="9"/>
      <c r="E173" s="5" t="s">
        <v>140</v>
      </c>
      <c r="F173" s="63">
        <f t="shared" ref="F173:H174" si="17">F174</f>
        <v>321</v>
      </c>
      <c r="G173" s="63">
        <f t="shared" si="17"/>
        <v>321</v>
      </c>
      <c r="H173" s="63">
        <f t="shared" si="17"/>
        <v>0</v>
      </c>
      <c r="I173" s="63">
        <f t="shared" si="14"/>
        <v>0</v>
      </c>
    </row>
    <row r="174" spans="1:9" ht="25.5" x14ac:dyDescent="0.25">
      <c r="A174" s="36">
        <v>164</v>
      </c>
      <c r="B174" s="8">
        <v>412</v>
      </c>
      <c r="C174" s="9" t="s">
        <v>141</v>
      </c>
      <c r="D174" s="9"/>
      <c r="E174" s="5" t="s">
        <v>142</v>
      </c>
      <c r="F174" s="63">
        <f t="shared" si="17"/>
        <v>321</v>
      </c>
      <c r="G174" s="63">
        <f t="shared" si="17"/>
        <v>321</v>
      </c>
      <c r="H174" s="63">
        <f t="shared" si="17"/>
        <v>0</v>
      </c>
      <c r="I174" s="63">
        <f t="shared" si="14"/>
        <v>0</v>
      </c>
    </row>
    <row r="175" spans="1:9" ht="38.25" x14ac:dyDescent="0.2">
      <c r="A175" s="36">
        <v>165</v>
      </c>
      <c r="B175" s="10">
        <v>412</v>
      </c>
      <c r="C175" s="11" t="s">
        <v>141</v>
      </c>
      <c r="D175" s="4" t="s">
        <v>62</v>
      </c>
      <c r="E175" s="6" t="s">
        <v>85</v>
      </c>
      <c r="F175" s="64">
        <v>321</v>
      </c>
      <c r="G175" s="64">
        <v>321</v>
      </c>
      <c r="H175" s="64">
        <v>0</v>
      </c>
      <c r="I175" s="64">
        <f t="shared" si="14"/>
        <v>0</v>
      </c>
    </row>
    <row r="176" spans="1:9" ht="25.5" x14ac:dyDescent="0.25">
      <c r="A176" s="36">
        <v>166</v>
      </c>
      <c r="B176" s="8">
        <v>412</v>
      </c>
      <c r="C176" s="9" t="s">
        <v>148</v>
      </c>
      <c r="D176" s="9"/>
      <c r="E176" s="5" t="s">
        <v>147</v>
      </c>
      <c r="F176" s="63">
        <f t="shared" ref="F176:H177" si="18">F177</f>
        <v>2900</v>
      </c>
      <c r="G176" s="63">
        <f t="shared" si="18"/>
        <v>2900</v>
      </c>
      <c r="H176" s="63">
        <f t="shared" si="18"/>
        <v>0</v>
      </c>
      <c r="I176" s="63">
        <f t="shared" si="14"/>
        <v>0</v>
      </c>
    </row>
    <row r="177" spans="1:9" s="18" customFormat="1" ht="25.5" x14ac:dyDescent="0.25">
      <c r="A177" s="36">
        <v>167</v>
      </c>
      <c r="B177" s="8">
        <v>412</v>
      </c>
      <c r="C177" s="9" t="s">
        <v>149</v>
      </c>
      <c r="D177" s="2"/>
      <c r="E177" s="5" t="s">
        <v>417</v>
      </c>
      <c r="F177" s="63">
        <f t="shared" si="18"/>
        <v>2900</v>
      </c>
      <c r="G177" s="63">
        <f t="shared" si="18"/>
        <v>2900</v>
      </c>
      <c r="H177" s="63">
        <f t="shared" si="18"/>
        <v>0</v>
      </c>
      <c r="I177" s="63">
        <f t="shared" si="14"/>
        <v>0</v>
      </c>
    </row>
    <row r="178" spans="1:9" s="17" customFormat="1" ht="15" x14ac:dyDescent="0.2">
      <c r="A178" s="36">
        <v>168</v>
      </c>
      <c r="B178" s="10">
        <v>412</v>
      </c>
      <c r="C178" s="11" t="s">
        <v>149</v>
      </c>
      <c r="D178" s="4" t="s">
        <v>64</v>
      </c>
      <c r="E178" s="6" t="s">
        <v>93</v>
      </c>
      <c r="F178" s="64">
        <v>2900</v>
      </c>
      <c r="G178" s="64">
        <v>2900</v>
      </c>
      <c r="H178" s="64">
        <v>0</v>
      </c>
      <c r="I178" s="64">
        <f t="shared" si="14"/>
        <v>0</v>
      </c>
    </row>
    <row r="179" spans="1:9" s="18" customFormat="1" ht="38.25" x14ac:dyDescent="0.25">
      <c r="A179" s="36">
        <v>169</v>
      </c>
      <c r="B179" s="8">
        <v>412</v>
      </c>
      <c r="C179" s="9" t="s">
        <v>114</v>
      </c>
      <c r="D179" s="2"/>
      <c r="E179" s="5" t="s">
        <v>194</v>
      </c>
      <c r="F179" s="63">
        <f>F180</f>
        <v>3155</v>
      </c>
      <c r="G179" s="63">
        <f>G180</f>
        <v>3155</v>
      </c>
      <c r="H179" s="63">
        <f>H180</f>
        <v>0</v>
      </c>
      <c r="I179" s="63">
        <f t="shared" si="14"/>
        <v>0</v>
      </c>
    </row>
    <row r="180" spans="1:9" ht="25.5" x14ac:dyDescent="0.25">
      <c r="A180" s="36">
        <v>170</v>
      </c>
      <c r="B180" s="8">
        <v>412</v>
      </c>
      <c r="C180" s="9">
        <v>1110000</v>
      </c>
      <c r="D180" s="9"/>
      <c r="E180" s="5" t="s">
        <v>126</v>
      </c>
      <c r="F180" s="63">
        <f>F181+F183</f>
        <v>3155</v>
      </c>
      <c r="G180" s="63">
        <f>G181+G183</f>
        <v>3155</v>
      </c>
      <c r="H180" s="63">
        <f>H181+H183</f>
        <v>0</v>
      </c>
      <c r="I180" s="63">
        <f t="shared" si="14"/>
        <v>0</v>
      </c>
    </row>
    <row r="181" spans="1:9" ht="25.5" x14ac:dyDescent="0.25">
      <c r="A181" s="36">
        <v>171</v>
      </c>
      <c r="B181" s="8">
        <v>412</v>
      </c>
      <c r="C181" s="9">
        <v>1112301</v>
      </c>
      <c r="D181" s="9"/>
      <c r="E181" s="5" t="s">
        <v>195</v>
      </c>
      <c r="F181" s="63">
        <f>F182</f>
        <v>2562</v>
      </c>
      <c r="G181" s="63">
        <f>G182</f>
        <v>2562</v>
      </c>
      <c r="H181" s="63">
        <f>H182</f>
        <v>0</v>
      </c>
      <c r="I181" s="63">
        <f t="shared" si="14"/>
        <v>0</v>
      </c>
    </row>
    <row r="182" spans="1:9" ht="25.5" x14ac:dyDescent="0.2">
      <c r="A182" s="36">
        <v>172</v>
      </c>
      <c r="B182" s="10">
        <v>412</v>
      </c>
      <c r="C182" s="11">
        <v>1112301</v>
      </c>
      <c r="D182" s="4">
        <v>240</v>
      </c>
      <c r="E182" s="6" t="s">
        <v>78</v>
      </c>
      <c r="F182" s="64">
        <v>2562</v>
      </c>
      <c r="G182" s="64">
        <v>2562</v>
      </c>
      <c r="H182" s="64">
        <v>0</v>
      </c>
      <c r="I182" s="64">
        <f t="shared" si="14"/>
        <v>0</v>
      </c>
    </row>
    <row r="183" spans="1:9" s="18" customFormat="1" ht="25.5" x14ac:dyDescent="0.25">
      <c r="A183" s="36">
        <v>173</v>
      </c>
      <c r="B183" s="8">
        <v>412</v>
      </c>
      <c r="C183" s="9">
        <v>1112303</v>
      </c>
      <c r="D183" s="2"/>
      <c r="E183" s="5" t="s">
        <v>196</v>
      </c>
      <c r="F183" s="63">
        <f>F184</f>
        <v>593</v>
      </c>
      <c r="G183" s="63">
        <f>G184</f>
        <v>593</v>
      </c>
      <c r="H183" s="63">
        <f>H184</f>
        <v>0</v>
      </c>
      <c r="I183" s="63">
        <f t="shared" si="14"/>
        <v>0</v>
      </c>
    </row>
    <row r="184" spans="1:9" ht="25.5" x14ac:dyDescent="0.2">
      <c r="A184" s="36">
        <v>174</v>
      </c>
      <c r="B184" s="10">
        <v>412</v>
      </c>
      <c r="C184" s="11">
        <v>1112303</v>
      </c>
      <c r="D184" s="4">
        <v>240</v>
      </c>
      <c r="E184" s="6" t="s">
        <v>78</v>
      </c>
      <c r="F184" s="64">
        <v>593</v>
      </c>
      <c r="G184" s="64">
        <v>593</v>
      </c>
      <c r="H184" s="64">
        <v>0</v>
      </c>
      <c r="I184" s="64">
        <f t="shared" si="14"/>
        <v>0</v>
      </c>
    </row>
    <row r="185" spans="1:9" s="18" customFormat="1" ht="15.75" x14ac:dyDescent="0.25">
      <c r="A185" s="36">
        <v>175</v>
      </c>
      <c r="B185" s="8">
        <v>412</v>
      </c>
      <c r="C185" s="2">
        <v>7000000</v>
      </c>
      <c r="D185" s="2"/>
      <c r="E185" s="5" t="s">
        <v>330</v>
      </c>
      <c r="F185" s="63">
        <v>0</v>
      </c>
      <c r="G185" s="63">
        <f>G186</f>
        <v>20</v>
      </c>
      <c r="H185" s="63">
        <f>H186</f>
        <v>20</v>
      </c>
      <c r="I185" s="63">
        <f t="shared" si="14"/>
        <v>100</v>
      </c>
    </row>
    <row r="186" spans="1:9" s="18" customFormat="1" ht="25.5" x14ac:dyDescent="0.25">
      <c r="A186" s="36">
        <v>176</v>
      </c>
      <c r="B186" s="8">
        <v>412</v>
      </c>
      <c r="C186" s="9" t="s">
        <v>427</v>
      </c>
      <c r="D186" s="2"/>
      <c r="E186" s="5" t="s">
        <v>428</v>
      </c>
      <c r="F186" s="63">
        <v>0</v>
      </c>
      <c r="G186" s="63">
        <f>G187</f>
        <v>20</v>
      </c>
      <c r="H186" s="63">
        <f>H187</f>
        <v>20</v>
      </c>
      <c r="I186" s="63">
        <f t="shared" si="14"/>
        <v>100</v>
      </c>
    </row>
    <row r="187" spans="1:9" ht="15" x14ac:dyDescent="0.2">
      <c r="A187" s="36">
        <v>177</v>
      </c>
      <c r="B187" s="10">
        <v>412</v>
      </c>
      <c r="C187" s="11" t="s">
        <v>427</v>
      </c>
      <c r="D187" s="4" t="s">
        <v>59</v>
      </c>
      <c r="E187" s="6" t="s">
        <v>60</v>
      </c>
      <c r="F187" s="64">
        <v>0</v>
      </c>
      <c r="G187" s="64">
        <v>20</v>
      </c>
      <c r="H187" s="64">
        <v>20</v>
      </c>
      <c r="I187" s="64">
        <f t="shared" si="14"/>
        <v>100</v>
      </c>
    </row>
    <row r="188" spans="1:9" ht="15.75" x14ac:dyDescent="0.25">
      <c r="A188" s="36">
        <v>178</v>
      </c>
      <c r="B188" s="1">
        <v>500</v>
      </c>
      <c r="C188" s="2"/>
      <c r="D188" s="2"/>
      <c r="E188" s="20" t="s">
        <v>15</v>
      </c>
      <c r="F188" s="63">
        <f>F189+F206+F225+F239</f>
        <v>53714.2</v>
      </c>
      <c r="G188" s="63">
        <f>G189+G206+G225+G239</f>
        <v>57303.5</v>
      </c>
      <c r="H188" s="63">
        <f>H189+H206+H225+H239</f>
        <v>5255.8</v>
      </c>
      <c r="I188" s="63">
        <f t="shared" si="14"/>
        <v>9.1718655928520949</v>
      </c>
    </row>
    <row r="189" spans="1:9" ht="15.75" x14ac:dyDescent="0.25">
      <c r="A189" s="36">
        <v>179</v>
      </c>
      <c r="B189" s="1">
        <v>501</v>
      </c>
      <c r="C189" s="2"/>
      <c r="D189" s="2"/>
      <c r="E189" s="5" t="s">
        <v>16</v>
      </c>
      <c r="F189" s="63">
        <f>F194+F201+F190</f>
        <v>10455</v>
      </c>
      <c r="G189" s="63">
        <f>G194+G201+G190</f>
        <v>13911</v>
      </c>
      <c r="H189" s="63">
        <f>H194+H201+H190</f>
        <v>3.8</v>
      </c>
      <c r="I189" s="63">
        <f t="shared" si="14"/>
        <v>2.7316512112716556E-2</v>
      </c>
    </row>
    <row r="190" spans="1:9" s="18" customFormat="1" ht="25.5" x14ac:dyDescent="0.25">
      <c r="A190" s="36">
        <v>180</v>
      </c>
      <c r="B190" s="8">
        <v>501</v>
      </c>
      <c r="C190" s="9" t="s">
        <v>110</v>
      </c>
      <c r="D190" s="2"/>
      <c r="E190" s="5" t="s">
        <v>385</v>
      </c>
      <c r="F190" s="63">
        <f t="shared" ref="F190:H192" si="19">F191</f>
        <v>950</v>
      </c>
      <c r="G190" s="63">
        <f t="shared" si="19"/>
        <v>950</v>
      </c>
      <c r="H190" s="63">
        <f t="shared" si="19"/>
        <v>0</v>
      </c>
      <c r="I190" s="63">
        <f t="shared" si="14"/>
        <v>0</v>
      </c>
    </row>
    <row r="191" spans="1:9" s="18" customFormat="1" ht="15.75" x14ac:dyDescent="0.25">
      <c r="A191" s="36">
        <v>181</v>
      </c>
      <c r="B191" s="8">
        <v>501</v>
      </c>
      <c r="C191" s="9" t="s">
        <v>397</v>
      </c>
      <c r="D191" s="2"/>
      <c r="E191" s="5" t="s">
        <v>388</v>
      </c>
      <c r="F191" s="63">
        <f t="shared" si="19"/>
        <v>950</v>
      </c>
      <c r="G191" s="63">
        <f t="shared" si="19"/>
        <v>950</v>
      </c>
      <c r="H191" s="63">
        <f t="shared" si="19"/>
        <v>0</v>
      </c>
      <c r="I191" s="63">
        <f t="shared" si="14"/>
        <v>0</v>
      </c>
    </row>
    <row r="192" spans="1:9" s="18" customFormat="1" ht="25.5" x14ac:dyDescent="0.25">
      <c r="A192" s="36">
        <v>182</v>
      </c>
      <c r="B192" s="8">
        <v>501</v>
      </c>
      <c r="C192" s="9" t="s">
        <v>398</v>
      </c>
      <c r="D192" s="2"/>
      <c r="E192" s="5" t="s">
        <v>418</v>
      </c>
      <c r="F192" s="63">
        <f t="shared" si="19"/>
        <v>950</v>
      </c>
      <c r="G192" s="63">
        <f t="shared" si="19"/>
        <v>950</v>
      </c>
      <c r="H192" s="63">
        <f t="shared" si="19"/>
        <v>0</v>
      </c>
      <c r="I192" s="63">
        <f t="shared" si="14"/>
        <v>0</v>
      </c>
    </row>
    <row r="193" spans="1:9" s="17" customFormat="1" ht="25.5" x14ac:dyDescent="0.2">
      <c r="A193" s="36">
        <v>183</v>
      </c>
      <c r="B193" s="10">
        <v>501</v>
      </c>
      <c r="C193" s="11" t="s">
        <v>398</v>
      </c>
      <c r="D193" s="4">
        <v>240</v>
      </c>
      <c r="E193" s="6" t="s">
        <v>78</v>
      </c>
      <c r="F193" s="64">
        <v>950</v>
      </c>
      <c r="G193" s="64">
        <v>950</v>
      </c>
      <c r="H193" s="64">
        <v>0</v>
      </c>
      <c r="I193" s="64">
        <f t="shared" si="14"/>
        <v>0</v>
      </c>
    </row>
    <row r="194" spans="1:9" ht="38.25" x14ac:dyDescent="0.25">
      <c r="A194" s="36">
        <v>184</v>
      </c>
      <c r="B194" s="1">
        <v>501</v>
      </c>
      <c r="C194" s="2" t="s">
        <v>111</v>
      </c>
      <c r="D194" s="2"/>
      <c r="E194" s="5" t="s">
        <v>155</v>
      </c>
      <c r="F194" s="63">
        <f>F195+F198</f>
        <v>8905</v>
      </c>
      <c r="G194" s="63">
        <f>G195+G198</f>
        <v>8905</v>
      </c>
      <c r="H194" s="63">
        <f>H195+H198</f>
        <v>3.8</v>
      </c>
      <c r="I194" s="63">
        <f t="shared" si="14"/>
        <v>4.2672655811341942E-2</v>
      </c>
    </row>
    <row r="195" spans="1:9" ht="25.5" x14ac:dyDescent="0.2">
      <c r="A195" s="36">
        <v>185</v>
      </c>
      <c r="B195" s="1">
        <v>501</v>
      </c>
      <c r="C195" s="2" t="s">
        <v>161</v>
      </c>
      <c r="D195" s="2"/>
      <c r="E195" s="5" t="s">
        <v>162</v>
      </c>
      <c r="F195" s="66">
        <f t="shared" ref="F195:H196" si="20">F196</f>
        <v>6505</v>
      </c>
      <c r="G195" s="66">
        <f t="shared" si="20"/>
        <v>6505</v>
      </c>
      <c r="H195" s="66">
        <f t="shared" si="20"/>
        <v>0</v>
      </c>
      <c r="I195" s="66">
        <f t="shared" si="14"/>
        <v>0</v>
      </c>
    </row>
    <row r="196" spans="1:9" ht="38.25" x14ac:dyDescent="0.2">
      <c r="A196" s="36">
        <v>186</v>
      </c>
      <c r="B196" s="1">
        <v>501</v>
      </c>
      <c r="C196" s="2" t="s">
        <v>163</v>
      </c>
      <c r="D196" s="2"/>
      <c r="E196" s="5" t="s">
        <v>164</v>
      </c>
      <c r="F196" s="66">
        <f t="shared" si="20"/>
        <v>6505</v>
      </c>
      <c r="G196" s="66">
        <f t="shared" si="20"/>
        <v>6505</v>
      </c>
      <c r="H196" s="66">
        <f t="shared" si="20"/>
        <v>0</v>
      </c>
      <c r="I196" s="66">
        <f t="shared" si="14"/>
        <v>0</v>
      </c>
    </row>
    <row r="197" spans="1:9" s="17" customFormat="1" ht="15" x14ac:dyDescent="0.2">
      <c r="A197" s="36">
        <v>187</v>
      </c>
      <c r="B197" s="3">
        <v>501</v>
      </c>
      <c r="C197" s="4" t="s">
        <v>163</v>
      </c>
      <c r="D197" s="4" t="s">
        <v>64</v>
      </c>
      <c r="E197" s="6" t="s">
        <v>93</v>
      </c>
      <c r="F197" s="64">
        <f>6207.9+297.1</f>
        <v>6505</v>
      </c>
      <c r="G197" s="64">
        <f>6207.9+297.1</f>
        <v>6505</v>
      </c>
      <c r="H197" s="64">
        <v>0</v>
      </c>
      <c r="I197" s="64">
        <f t="shared" si="14"/>
        <v>0</v>
      </c>
    </row>
    <row r="198" spans="1:9" ht="25.5" x14ac:dyDescent="0.25">
      <c r="A198" s="36">
        <v>188</v>
      </c>
      <c r="B198" s="1">
        <v>501</v>
      </c>
      <c r="C198" s="2" t="s">
        <v>166</v>
      </c>
      <c r="D198" s="2"/>
      <c r="E198" s="5" t="s">
        <v>165</v>
      </c>
      <c r="F198" s="63">
        <f>F199+F200</f>
        <v>2400</v>
      </c>
      <c r="G198" s="63">
        <f>G199+G200</f>
        <v>2400</v>
      </c>
      <c r="H198" s="63">
        <f>H199+H200</f>
        <v>3.8</v>
      </c>
      <c r="I198" s="63">
        <f t="shared" si="14"/>
        <v>0.15833333333333333</v>
      </c>
    </row>
    <row r="199" spans="1:9" ht="25.5" x14ac:dyDescent="0.2">
      <c r="A199" s="36">
        <v>189</v>
      </c>
      <c r="B199" s="3">
        <v>501</v>
      </c>
      <c r="C199" s="4" t="s">
        <v>166</v>
      </c>
      <c r="D199" s="4">
        <v>240</v>
      </c>
      <c r="E199" s="6" t="s">
        <v>78</v>
      </c>
      <c r="F199" s="64">
        <v>620</v>
      </c>
      <c r="G199" s="64">
        <v>620</v>
      </c>
      <c r="H199" s="64">
        <v>3.8</v>
      </c>
      <c r="I199" s="64">
        <f t="shared" si="14"/>
        <v>0.61290322580645151</v>
      </c>
    </row>
    <row r="200" spans="1:9" ht="15" x14ac:dyDescent="0.2">
      <c r="A200" s="36">
        <v>190</v>
      </c>
      <c r="B200" s="3">
        <v>501</v>
      </c>
      <c r="C200" s="4" t="s">
        <v>166</v>
      </c>
      <c r="D200" s="4" t="s">
        <v>80</v>
      </c>
      <c r="E200" s="6" t="s">
        <v>81</v>
      </c>
      <c r="F200" s="64">
        <v>1780</v>
      </c>
      <c r="G200" s="64">
        <v>1780</v>
      </c>
      <c r="H200" s="64">
        <v>0</v>
      </c>
      <c r="I200" s="64">
        <f t="shared" si="14"/>
        <v>0</v>
      </c>
    </row>
    <row r="201" spans="1:9" s="18" customFormat="1" ht="15.75" x14ac:dyDescent="0.25">
      <c r="A201" s="36">
        <v>191</v>
      </c>
      <c r="B201" s="1">
        <v>501</v>
      </c>
      <c r="C201" s="2">
        <v>7000000</v>
      </c>
      <c r="D201" s="2"/>
      <c r="E201" s="5" t="s">
        <v>330</v>
      </c>
      <c r="F201" s="63">
        <f>F202+F204</f>
        <v>600</v>
      </c>
      <c r="G201" s="63">
        <f t="shared" ref="G201:H201" si="21">G202+G204</f>
        <v>4056</v>
      </c>
      <c r="H201" s="63">
        <f t="shared" si="21"/>
        <v>0</v>
      </c>
      <c r="I201" s="63">
        <f t="shared" si="14"/>
        <v>0</v>
      </c>
    </row>
    <row r="202" spans="1:9" s="18" customFormat="1" ht="38.25" x14ac:dyDescent="0.25">
      <c r="A202" s="36">
        <v>192</v>
      </c>
      <c r="B202" s="1">
        <v>501</v>
      </c>
      <c r="C202" s="2" t="s">
        <v>185</v>
      </c>
      <c r="D202" s="2"/>
      <c r="E202" s="5" t="s">
        <v>184</v>
      </c>
      <c r="F202" s="63">
        <f>F203</f>
        <v>600</v>
      </c>
      <c r="G202" s="63">
        <f>G203</f>
        <v>600</v>
      </c>
      <c r="H202" s="63">
        <f>H203</f>
        <v>0</v>
      </c>
      <c r="I202" s="63">
        <f t="shared" si="14"/>
        <v>0</v>
      </c>
    </row>
    <row r="203" spans="1:9" ht="25.5" x14ac:dyDescent="0.2">
      <c r="A203" s="36">
        <v>193</v>
      </c>
      <c r="B203" s="3">
        <v>501</v>
      </c>
      <c r="C203" s="4" t="s">
        <v>185</v>
      </c>
      <c r="D203" s="4">
        <v>240</v>
      </c>
      <c r="E203" s="6" t="s">
        <v>78</v>
      </c>
      <c r="F203" s="64">
        <v>600</v>
      </c>
      <c r="G203" s="64">
        <v>600</v>
      </c>
      <c r="H203" s="64">
        <v>0</v>
      </c>
      <c r="I203" s="64">
        <f t="shared" si="14"/>
        <v>0</v>
      </c>
    </row>
    <row r="204" spans="1:9" s="18" customFormat="1" ht="25.5" x14ac:dyDescent="0.25">
      <c r="A204" s="36">
        <v>194</v>
      </c>
      <c r="B204" s="1">
        <v>501</v>
      </c>
      <c r="C204" s="2" t="s">
        <v>430</v>
      </c>
      <c r="D204" s="2"/>
      <c r="E204" s="5" t="s">
        <v>429</v>
      </c>
      <c r="F204" s="63">
        <f>F205</f>
        <v>0</v>
      </c>
      <c r="G204" s="63">
        <f>G205</f>
        <v>3456</v>
      </c>
      <c r="H204" s="63">
        <f>H205</f>
        <v>0</v>
      </c>
      <c r="I204" s="63">
        <f t="shared" si="14"/>
        <v>0</v>
      </c>
    </row>
    <row r="205" spans="1:9" ht="15" x14ac:dyDescent="0.2">
      <c r="A205" s="36">
        <v>195</v>
      </c>
      <c r="B205" s="3">
        <v>501</v>
      </c>
      <c r="C205" s="4" t="s">
        <v>430</v>
      </c>
      <c r="D205" s="4" t="s">
        <v>64</v>
      </c>
      <c r="E205" s="6" t="s">
        <v>93</v>
      </c>
      <c r="F205" s="64">
        <v>0</v>
      </c>
      <c r="G205" s="64">
        <v>3456</v>
      </c>
      <c r="H205" s="64">
        <v>0</v>
      </c>
      <c r="I205" s="64">
        <f t="shared" si="14"/>
        <v>0</v>
      </c>
    </row>
    <row r="206" spans="1:9" ht="15.75" x14ac:dyDescent="0.25">
      <c r="A206" s="36">
        <v>196</v>
      </c>
      <c r="B206" s="1">
        <v>502</v>
      </c>
      <c r="C206" s="2"/>
      <c r="D206" s="2"/>
      <c r="E206" s="5" t="s">
        <v>17</v>
      </c>
      <c r="F206" s="63">
        <f>F207+F220+F223</f>
        <v>11302.5</v>
      </c>
      <c r="G206" s="63">
        <f t="shared" ref="G206:H206" si="22">G207+G220+G223</f>
        <v>11422</v>
      </c>
      <c r="H206" s="63">
        <f t="shared" si="22"/>
        <v>1338.6</v>
      </c>
      <c r="I206" s="63">
        <f t="shared" si="14"/>
        <v>11.719488706005952</v>
      </c>
    </row>
    <row r="207" spans="1:9" ht="38.25" x14ac:dyDescent="0.25">
      <c r="A207" s="36">
        <v>197</v>
      </c>
      <c r="B207" s="1">
        <v>502</v>
      </c>
      <c r="C207" s="2" t="s">
        <v>111</v>
      </c>
      <c r="D207" s="2"/>
      <c r="E207" s="5" t="s">
        <v>155</v>
      </c>
      <c r="F207" s="63">
        <f>F208+F215</f>
        <v>10600</v>
      </c>
      <c r="G207" s="63">
        <f>G208+G215</f>
        <v>10600</v>
      </c>
      <c r="H207" s="63">
        <f>H208+H215</f>
        <v>946.69999999999993</v>
      </c>
      <c r="I207" s="63">
        <f t="shared" si="14"/>
        <v>8.9311320754716963</v>
      </c>
    </row>
    <row r="208" spans="1:9" ht="57" customHeight="1" x14ac:dyDescent="0.25">
      <c r="A208" s="36">
        <v>198</v>
      </c>
      <c r="B208" s="1">
        <v>502</v>
      </c>
      <c r="C208" s="2" t="s">
        <v>127</v>
      </c>
      <c r="D208" s="2"/>
      <c r="E208" s="49" t="s">
        <v>124</v>
      </c>
      <c r="F208" s="63">
        <f>F209+F211+F213</f>
        <v>3500</v>
      </c>
      <c r="G208" s="63">
        <f>G209+G211+G213</f>
        <v>3500</v>
      </c>
      <c r="H208" s="63">
        <f>H209+H211+H213</f>
        <v>946.3</v>
      </c>
      <c r="I208" s="63">
        <f t="shared" si="14"/>
        <v>27.037142857142854</v>
      </c>
    </row>
    <row r="209" spans="1:9" ht="15.75" x14ac:dyDescent="0.25">
      <c r="A209" s="36">
        <v>199</v>
      </c>
      <c r="B209" s="1">
        <v>502</v>
      </c>
      <c r="C209" s="2" t="s">
        <v>179</v>
      </c>
      <c r="D209" s="2"/>
      <c r="E209" s="49" t="s">
        <v>178</v>
      </c>
      <c r="F209" s="63">
        <f>F210</f>
        <v>1000</v>
      </c>
      <c r="G209" s="63">
        <f>G210</f>
        <v>1000</v>
      </c>
      <c r="H209" s="63">
        <f>H210</f>
        <v>0</v>
      </c>
      <c r="I209" s="63">
        <f t="shared" ref="I209:I276" si="23">H209/G209*100</f>
        <v>0</v>
      </c>
    </row>
    <row r="210" spans="1:9" s="17" customFormat="1" ht="51" x14ac:dyDescent="0.2">
      <c r="A210" s="36">
        <v>200</v>
      </c>
      <c r="B210" s="3">
        <v>502</v>
      </c>
      <c r="C210" s="4" t="s">
        <v>179</v>
      </c>
      <c r="D210" s="4" t="s">
        <v>122</v>
      </c>
      <c r="E210" s="6" t="s">
        <v>123</v>
      </c>
      <c r="F210" s="64">
        <v>1000</v>
      </c>
      <c r="G210" s="64">
        <v>1000</v>
      </c>
      <c r="H210" s="64">
        <v>0</v>
      </c>
      <c r="I210" s="64">
        <f t="shared" si="23"/>
        <v>0</v>
      </c>
    </row>
    <row r="211" spans="1:9" ht="25.5" x14ac:dyDescent="0.25">
      <c r="A211" s="36">
        <v>201</v>
      </c>
      <c r="B211" s="1">
        <v>502</v>
      </c>
      <c r="C211" s="2" t="s">
        <v>156</v>
      </c>
      <c r="D211" s="2"/>
      <c r="E211" s="49" t="s">
        <v>157</v>
      </c>
      <c r="F211" s="63">
        <f>F212</f>
        <v>1500</v>
      </c>
      <c r="G211" s="63">
        <f>G212</f>
        <v>1500</v>
      </c>
      <c r="H211" s="63">
        <f>H212</f>
        <v>0</v>
      </c>
      <c r="I211" s="63">
        <f t="shared" si="23"/>
        <v>0</v>
      </c>
    </row>
    <row r="212" spans="1:9" s="17" customFormat="1" ht="15" x14ac:dyDescent="0.2">
      <c r="A212" s="36">
        <v>202</v>
      </c>
      <c r="B212" s="3">
        <v>502</v>
      </c>
      <c r="C212" s="4" t="s">
        <v>156</v>
      </c>
      <c r="D212" s="4" t="s">
        <v>64</v>
      </c>
      <c r="E212" s="6" t="s">
        <v>93</v>
      </c>
      <c r="F212" s="64">
        <v>1500</v>
      </c>
      <c r="G212" s="64">
        <v>1500</v>
      </c>
      <c r="H212" s="64">
        <v>0</v>
      </c>
      <c r="I212" s="64">
        <f t="shared" si="23"/>
        <v>0</v>
      </c>
    </row>
    <row r="213" spans="1:9" s="18" customFormat="1" ht="25.5" x14ac:dyDescent="0.25">
      <c r="A213" s="36">
        <v>203</v>
      </c>
      <c r="B213" s="1">
        <v>502</v>
      </c>
      <c r="C213" s="2" t="s">
        <v>180</v>
      </c>
      <c r="D213" s="2"/>
      <c r="E213" s="5" t="s">
        <v>181</v>
      </c>
      <c r="F213" s="63">
        <f>F214</f>
        <v>1000</v>
      </c>
      <c r="G213" s="63">
        <f>G214</f>
        <v>1000</v>
      </c>
      <c r="H213" s="63">
        <f>H214</f>
        <v>946.3</v>
      </c>
      <c r="I213" s="63">
        <f t="shared" si="23"/>
        <v>94.63</v>
      </c>
    </row>
    <row r="214" spans="1:9" s="17" customFormat="1" ht="25.5" x14ac:dyDescent="0.2">
      <c r="A214" s="36">
        <v>204</v>
      </c>
      <c r="B214" s="3">
        <v>502</v>
      </c>
      <c r="C214" s="4" t="s">
        <v>180</v>
      </c>
      <c r="D214" s="4">
        <v>240</v>
      </c>
      <c r="E214" s="6" t="s">
        <v>78</v>
      </c>
      <c r="F214" s="64">
        <v>1000</v>
      </c>
      <c r="G214" s="64">
        <v>1000</v>
      </c>
      <c r="H214" s="64">
        <v>946.3</v>
      </c>
      <c r="I214" s="64">
        <f t="shared" si="23"/>
        <v>94.63</v>
      </c>
    </row>
    <row r="215" spans="1:9" ht="25.5" x14ac:dyDescent="0.25">
      <c r="A215" s="36">
        <v>205</v>
      </c>
      <c r="B215" s="1">
        <v>502</v>
      </c>
      <c r="C215" s="2" t="s">
        <v>128</v>
      </c>
      <c r="D215" s="2"/>
      <c r="E215" s="5" t="s">
        <v>158</v>
      </c>
      <c r="F215" s="63">
        <f>F216+F218</f>
        <v>7100</v>
      </c>
      <c r="G215" s="63">
        <f>G216+G218</f>
        <v>7100</v>
      </c>
      <c r="H215" s="63">
        <f>H216+H218</f>
        <v>0.4</v>
      </c>
      <c r="I215" s="63">
        <f t="shared" si="23"/>
        <v>5.6338028169014088E-3</v>
      </c>
    </row>
    <row r="216" spans="1:9" ht="15.75" x14ac:dyDescent="0.25">
      <c r="A216" s="36">
        <v>206</v>
      </c>
      <c r="B216" s="1">
        <v>502</v>
      </c>
      <c r="C216" s="2" t="s">
        <v>160</v>
      </c>
      <c r="D216" s="2"/>
      <c r="E216" s="5" t="s">
        <v>159</v>
      </c>
      <c r="F216" s="63">
        <f>F217</f>
        <v>2600</v>
      </c>
      <c r="G216" s="63">
        <f>G217</f>
        <v>2600</v>
      </c>
      <c r="H216" s="63">
        <f>H217</f>
        <v>0</v>
      </c>
      <c r="I216" s="63">
        <f t="shared" si="23"/>
        <v>0</v>
      </c>
    </row>
    <row r="217" spans="1:9" ht="15" x14ac:dyDescent="0.2">
      <c r="A217" s="36">
        <v>207</v>
      </c>
      <c r="B217" s="3">
        <v>502</v>
      </c>
      <c r="C217" s="4" t="s">
        <v>160</v>
      </c>
      <c r="D217" s="4" t="s">
        <v>64</v>
      </c>
      <c r="E217" s="6" t="s">
        <v>93</v>
      </c>
      <c r="F217" s="64">
        <v>2600</v>
      </c>
      <c r="G217" s="64">
        <v>2600</v>
      </c>
      <c r="H217" s="64">
        <v>0</v>
      </c>
      <c r="I217" s="64">
        <f t="shared" si="23"/>
        <v>0</v>
      </c>
    </row>
    <row r="218" spans="1:9" s="18" customFormat="1" ht="25.5" x14ac:dyDescent="0.25">
      <c r="A218" s="36">
        <v>208</v>
      </c>
      <c r="B218" s="1">
        <v>502</v>
      </c>
      <c r="C218" s="2" t="s">
        <v>182</v>
      </c>
      <c r="D218" s="2"/>
      <c r="E218" s="5" t="s">
        <v>183</v>
      </c>
      <c r="F218" s="63">
        <f>F219</f>
        <v>4500</v>
      </c>
      <c r="G218" s="63">
        <f>G219</f>
        <v>4500</v>
      </c>
      <c r="H218" s="63">
        <f>H219</f>
        <v>0.4</v>
      </c>
      <c r="I218" s="63">
        <f t="shared" si="23"/>
        <v>8.8888888888888889E-3</v>
      </c>
    </row>
    <row r="219" spans="1:9" ht="25.5" x14ac:dyDescent="0.2">
      <c r="A219" s="36">
        <v>209</v>
      </c>
      <c r="B219" s="3">
        <v>502</v>
      </c>
      <c r="C219" s="4" t="s">
        <v>182</v>
      </c>
      <c r="D219" s="4">
        <v>240</v>
      </c>
      <c r="E219" s="6" t="s">
        <v>78</v>
      </c>
      <c r="F219" s="64">
        <v>4500</v>
      </c>
      <c r="G219" s="64">
        <v>4500</v>
      </c>
      <c r="H219" s="64">
        <v>0.4</v>
      </c>
      <c r="I219" s="64">
        <f t="shared" si="23"/>
        <v>8.8888888888888889E-3</v>
      </c>
    </row>
    <row r="220" spans="1:9" ht="38.25" x14ac:dyDescent="0.25">
      <c r="A220" s="36">
        <v>210</v>
      </c>
      <c r="B220" s="1">
        <v>502</v>
      </c>
      <c r="C220" s="24" t="s">
        <v>112</v>
      </c>
      <c r="D220" s="2"/>
      <c r="E220" s="49" t="s">
        <v>191</v>
      </c>
      <c r="F220" s="63">
        <f>F222</f>
        <v>702.5</v>
      </c>
      <c r="G220" s="63">
        <f>G222</f>
        <v>702.5</v>
      </c>
      <c r="H220" s="63">
        <f>H222</f>
        <v>352.4</v>
      </c>
      <c r="I220" s="63">
        <f t="shared" si="23"/>
        <v>50.163701067615648</v>
      </c>
    </row>
    <row r="221" spans="1:9" ht="51" x14ac:dyDescent="0.25">
      <c r="A221" s="36">
        <v>211</v>
      </c>
      <c r="B221" s="1">
        <v>502</v>
      </c>
      <c r="C221" s="24" t="s">
        <v>188</v>
      </c>
      <c r="D221" s="2"/>
      <c r="E221" s="49" t="s">
        <v>192</v>
      </c>
      <c r="F221" s="63">
        <f>F222</f>
        <v>702.5</v>
      </c>
      <c r="G221" s="63">
        <f>G222</f>
        <v>702.5</v>
      </c>
      <c r="H221" s="63">
        <f>H222</f>
        <v>352.4</v>
      </c>
      <c r="I221" s="63">
        <f t="shared" si="23"/>
        <v>50.163701067615648</v>
      </c>
    </row>
    <row r="222" spans="1:9" ht="25.5" x14ac:dyDescent="0.2">
      <c r="A222" s="36">
        <v>212</v>
      </c>
      <c r="B222" s="3">
        <v>502</v>
      </c>
      <c r="C222" s="22" t="s">
        <v>188</v>
      </c>
      <c r="D222" s="4">
        <v>240</v>
      </c>
      <c r="E222" s="6" t="s">
        <v>78</v>
      </c>
      <c r="F222" s="64">
        <v>702.5</v>
      </c>
      <c r="G222" s="64">
        <v>702.5</v>
      </c>
      <c r="H222" s="64">
        <v>352.4</v>
      </c>
      <c r="I222" s="64">
        <f t="shared" si="23"/>
        <v>50.163701067615648</v>
      </c>
    </row>
    <row r="223" spans="1:9" s="18" customFormat="1" ht="15.75" x14ac:dyDescent="0.25">
      <c r="A223" s="36">
        <v>213</v>
      </c>
      <c r="B223" s="1">
        <v>502</v>
      </c>
      <c r="C223" s="19" t="s">
        <v>299</v>
      </c>
      <c r="D223" s="2"/>
      <c r="E223" s="5" t="s">
        <v>7</v>
      </c>
      <c r="F223" s="63">
        <f>F224</f>
        <v>0</v>
      </c>
      <c r="G223" s="63">
        <f>G224</f>
        <v>119.5</v>
      </c>
      <c r="H223" s="63">
        <f>H224</f>
        <v>39.5</v>
      </c>
      <c r="I223" s="63">
        <f t="shared" si="23"/>
        <v>33.054393305439326</v>
      </c>
    </row>
    <row r="224" spans="1:9" ht="25.5" x14ac:dyDescent="0.2">
      <c r="A224" s="36">
        <v>214</v>
      </c>
      <c r="B224" s="3">
        <v>502</v>
      </c>
      <c r="C224" s="22" t="s">
        <v>299</v>
      </c>
      <c r="D224" s="4" t="s">
        <v>79</v>
      </c>
      <c r="E224" s="6" t="s">
        <v>78</v>
      </c>
      <c r="F224" s="64">
        <v>0</v>
      </c>
      <c r="G224" s="64">
        <v>119.5</v>
      </c>
      <c r="H224" s="64">
        <v>39.5</v>
      </c>
      <c r="I224" s="64">
        <f t="shared" si="23"/>
        <v>33.054393305439326</v>
      </c>
    </row>
    <row r="225" spans="1:9" ht="15.75" x14ac:dyDescent="0.25">
      <c r="A225" s="36">
        <v>215</v>
      </c>
      <c r="B225" s="1">
        <v>503</v>
      </c>
      <c r="C225" s="2"/>
      <c r="D225" s="2"/>
      <c r="E225" s="5" t="s">
        <v>18</v>
      </c>
      <c r="F225" s="63">
        <f>F226+F234</f>
        <v>10791.7</v>
      </c>
      <c r="G225" s="63">
        <f>G226+G234</f>
        <v>10805.5</v>
      </c>
      <c r="H225" s="63">
        <f>H226+H234</f>
        <v>2540.1</v>
      </c>
      <c r="I225" s="63">
        <f t="shared" si="23"/>
        <v>23.50747304613391</v>
      </c>
    </row>
    <row r="226" spans="1:9" ht="38.25" x14ac:dyDescent="0.25">
      <c r="A226" s="36">
        <v>216</v>
      </c>
      <c r="B226" s="1">
        <v>503</v>
      </c>
      <c r="C226" s="2" t="s">
        <v>111</v>
      </c>
      <c r="D226" s="2"/>
      <c r="E226" s="5" t="s">
        <v>155</v>
      </c>
      <c r="F226" s="63">
        <f>F227</f>
        <v>10249.700000000001</v>
      </c>
      <c r="G226" s="63">
        <f>G227</f>
        <v>10249.700000000001</v>
      </c>
      <c r="H226" s="63">
        <f>H227</f>
        <v>2466.2999999999997</v>
      </c>
      <c r="I226" s="63">
        <f t="shared" si="23"/>
        <v>24.062167673200189</v>
      </c>
    </row>
    <row r="227" spans="1:9" s="18" customFormat="1" ht="25.5" x14ac:dyDescent="0.25">
      <c r="A227" s="36">
        <v>217</v>
      </c>
      <c r="B227" s="1">
        <v>503</v>
      </c>
      <c r="C227" s="2" t="s">
        <v>167</v>
      </c>
      <c r="D227" s="2"/>
      <c r="E227" s="49" t="s">
        <v>168</v>
      </c>
      <c r="F227" s="63">
        <f>F228+F230+F232</f>
        <v>10249.700000000001</v>
      </c>
      <c r="G227" s="63">
        <f>G228+G230+G232</f>
        <v>10249.700000000001</v>
      </c>
      <c r="H227" s="63">
        <f>H228+H230+H232</f>
        <v>2466.2999999999997</v>
      </c>
      <c r="I227" s="63">
        <f t="shared" si="23"/>
        <v>24.062167673200189</v>
      </c>
    </row>
    <row r="228" spans="1:9" ht="25.5" x14ac:dyDescent="0.25">
      <c r="A228" s="36">
        <v>218</v>
      </c>
      <c r="B228" s="1">
        <v>503</v>
      </c>
      <c r="C228" s="2" t="s">
        <v>170</v>
      </c>
      <c r="D228" s="2"/>
      <c r="E228" s="5" t="s">
        <v>169</v>
      </c>
      <c r="F228" s="63">
        <f>F229</f>
        <v>7806.8</v>
      </c>
      <c r="G228" s="63">
        <f>G229</f>
        <v>7806.8</v>
      </c>
      <c r="H228" s="63">
        <f>H229</f>
        <v>2462.6</v>
      </c>
      <c r="I228" s="63">
        <f t="shared" si="23"/>
        <v>31.544294717425831</v>
      </c>
    </row>
    <row r="229" spans="1:9" s="17" customFormat="1" ht="25.5" x14ac:dyDescent="0.2">
      <c r="A229" s="36">
        <v>219</v>
      </c>
      <c r="B229" s="3">
        <v>503</v>
      </c>
      <c r="C229" s="4" t="s">
        <v>170</v>
      </c>
      <c r="D229" s="4">
        <v>240</v>
      </c>
      <c r="E229" s="6" t="s">
        <v>78</v>
      </c>
      <c r="F229" s="64">
        <v>7806.8</v>
      </c>
      <c r="G229" s="64">
        <v>7806.8</v>
      </c>
      <c r="H229" s="64">
        <v>2462.6</v>
      </c>
      <c r="I229" s="64">
        <f t="shared" si="23"/>
        <v>31.544294717425831</v>
      </c>
    </row>
    <row r="230" spans="1:9" ht="15.75" x14ac:dyDescent="0.25">
      <c r="A230" s="36">
        <v>220</v>
      </c>
      <c r="B230" s="1">
        <v>503</v>
      </c>
      <c r="C230" s="2" t="s">
        <v>171</v>
      </c>
      <c r="D230" s="2"/>
      <c r="E230" s="5" t="s">
        <v>19</v>
      </c>
      <c r="F230" s="63">
        <f>F231</f>
        <v>385</v>
      </c>
      <c r="G230" s="63">
        <f>G231</f>
        <v>385</v>
      </c>
      <c r="H230" s="63">
        <f>H231</f>
        <v>3.7</v>
      </c>
      <c r="I230" s="63">
        <f t="shared" si="23"/>
        <v>0.96103896103896114</v>
      </c>
    </row>
    <row r="231" spans="1:9" ht="25.5" x14ac:dyDescent="0.2">
      <c r="A231" s="36">
        <v>221</v>
      </c>
      <c r="B231" s="3">
        <v>503</v>
      </c>
      <c r="C231" s="4" t="s">
        <v>171</v>
      </c>
      <c r="D231" s="4">
        <v>240</v>
      </c>
      <c r="E231" s="6" t="s">
        <v>78</v>
      </c>
      <c r="F231" s="64">
        <v>385</v>
      </c>
      <c r="G231" s="64">
        <v>385</v>
      </c>
      <c r="H231" s="64">
        <v>3.7</v>
      </c>
      <c r="I231" s="64">
        <f t="shared" si="23"/>
        <v>0.96103896103896114</v>
      </c>
    </row>
    <row r="232" spans="1:9" ht="25.5" x14ac:dyDescent="0.25">
      <c r="A232" s="36">
        <v>222</v>
      </c>
      <c r="B232" s="1">
        <v>503</v>
      </c>
      <c r="C232" s="2" t="s">
        <v>172</v>
      </c>
      <c r="D232" s="2"/>
      <c r="E232" s="5" t="s">
        <v>173</v>
      </c>
      <c r="F232" s="63">
        <f>F233</f>
        <v>2057.9</v>
      </c>
      <c r="G232" s="63">
        <f>G233</f>
        <v>2057.9</v>
      </c>
      <c r="H232" s="63">
        <f>H233</f>
        <v>0</v>
      </c>
      <c r="I232" s="63">
        <f t="shared" si="23"/>
        <v>0</v>
      </c>
    </row>
    <row r="233" spans="1:9" ht="25.5" x14ac:dyDescent="0.2">
      <c r="A233" s="36">
        <v>223</v>
      </c>
      <c r="B233" s="3">
        <v>503</v>
      </c>
      <c r="C233" s="4" t="s">
        <v>172</v>
      </c>
      <c r="D233" s="4">
        <v>240</v>
      </c>
      <c r="E233" s="6" t="s">
        <v>78</v>
      </c>
      <c r="F233" s="64">
        <v>2057.9</v>
      </c>
      <c r="G233" s="64">
        <v>2057.9</v>
      </c>
      <c r="H233" s="64">
        <v>0</v>
      </c>
      <c r="I233" s="64">
        <f t="shared" si="23"/>
        <v>0</v>
      </c>
    </row>
    <row r="234" spans="1:9" s="18" customFormat="1" ht="15.75" x14ac:dyDescent="0.25">
      <c r="A234" s="36">
        <v>224</v>
      </c>
      <c r="B234" s="1">
        <v>503</v>
      </c>
      <c r="C234" s="2">
        <v>7000000</v>
      </c>
      <c r="D234" s="2"/>
      <c r="E234" s="5" t="s">
        <v>330</v>
      </c>
      <c r="F234" s="63">
        <f>F237+F235</f>
        <v>542</v>
      </c>
      <c r="G234" s="63">
        <f t="shared" ref="G234:H234" si="24">G237+G235</f>
        <v>555.79999999999995</v>
      </c>
      <c r="H234" s="63">
        <f t="shared" si="24"/>
        <v>73.8</v>
      </c>
      <c r="I234" s="63">
        <f t="shared" si="23"/>
        <v>13.278157610651315</v>
      </c>
    </row>
    <row r="235" spans="1:9" s="18" customFormat="1" ht="25.5" x14ac:dyDescent="0.25">
      <c r="A235" s="36">
        <v>225</v>
      </c>
      <c r="B235" s="1">
        <v>503</v>
      </c>
      <c r="C235" s="2" t="s">
        <v>431</v>
      </c>
      <c r="D235" s="2"/>
      <c r="E235" s="5" t="s">
        <v>432</v>
      </c>
      <c r="F235" s="63">
        <f>F236</f>
        <v>0</v>
      </c>
      <c r="G235" s="63">
        <f>G236</f>
        <v>13.8</v>
      </c>
      <c r="H235" s="63">
        <f>H236</f>
        <v>13.8</v>
      </c>
      <c r="I235" s="63">
        <f t="shared" si="23"/>
        <v>100</v>
      </c>
    </row>
    <row r="236" spans="1:9" s="17" customFormat="1" ht="15" x14ac:dyDescent="0.2">
      <c r="A236" s="36">
        <v>226</v>
      </c>
      <c r="B236" s="3">
        <v>503</v>
      </c>
      <c r="C236" s="4" t="s">
        <v>431</v>
      </c>
      <c r="D236" s="4" t="s">
        <v>59</v>
      </c>
      <c r="E236" s="6" t="s">
        <v>60</v>
      </c>
      <c r="F236" s="64">
        <v>0</v>
      </c>
      <c r="G236" s="64">
        <v>13.8</v>
      </c>
      <c r="H236" s="64">
        <v>13.8</v>
      </c>
      <c r="I236" s="64">
        <f t="shared" si="23"/>
        <v>100</v>
      </c>
    </row>
    <row r="237" spans="1:9" s="18" customFormat="1" ht="15.75" x14ac:dyDescent="0.25">
      <c r="A237" s="36">
        <v>227</v>
      </c>
      <c r="B237" s="1">
        <v>503</v>
      </c>
      <c r="C237" s="2" t="s">
        <v>358</v>
      </c>
      <c r="D237" s="2"/>
      <c r="E237" s="49" t="s">
        <v>359</v>
      </c>
      <c r="F237" s="63">
        <f>F238</f>
        <v>542</v>
      </c>
      <c r="G237" s="63">
        <f>G238</f>
        <v>542</v>
      </c>
      <c r="H237" s="63">
        <f>H238</f>
        <v>60</v>
      </c>
      <c r="I237" s="63">
        <f t="shared" si="23"/>
        <v>11.07011070110701</v>
      </c>
    </row>
    <row r="238" spans="1:9" ht="25.5" x14ac:dyDescent="0.2">
      <c r="A238" s="36">
        <v>228</v>
      </c>
      <c r="B238" s="3">
        <v>503</v>
      </c>
      <c r="C238" s="4" t="s">
        <v>358</v>
      </c>
      <c r="D238" s="4" t="s">
        <v>79</v>
      </c>
      <c r="E238" s="6" t="s">
        <v>78</v>
      </c>
      <c r="F238" s="64">
        <v>542</v>
      </c>
      <c r="G238" s="64">
        <v>542</v>
      </c>
      <c r="H238" s="64">
        <v>60</v>
      </c>
      <c r="I238" s="64">
        <f t="shared" si="23"/>
        <v>11.07011070110701</v>
      </c>
    </row>
    <row r="239" spans="1:9" ht="15.75" x14ac:dyDescent="0.25">
      <c r="A239" s="36">
        <v>229</v>
      </c>
      <c r="B239" s="1">
        <v>505</v>
      </c>
      <c r="C239" s="2"/>
      <c r="D239" s="2"/>
      <c r="E239" s="5" t="s">
        <v>20</v>
      </c>
      <c r="F239" s="63">
        <f>F240+F244</f>
        <v>21165</v>
      </c>
      <c r="G239" s="63">
        <f>G240+G244</f>
        <v>21165</v>
      </c>
      <c r="H239" s="63">
        <f>H240+H244</f>
        <v>1373.3</v>
      </c>
      <c r="I239" s="63">
        <f t="shared" si="23"/>
        <v>6.4885424049137717</v>
      </c>
    </row>
    <row r="240" spans="1:9" ht="38.25" x14ac:dyDescent="0.25">
      <c r="A240" s="36">
        <v>230</v>
      </c>
      <c r="B240" s="1">
        <v>505</v>
      </c>
      <c r="C240" s="2" t="s">
        <v>111</v>
      </c>
      <c r="D240" s="2"/>
      <c r="E240" s="5" t="s">
        <v>155</v>
      </c>
      <c r="F240" s="63">
        <f t="shared" ref="F240:H242" si="25">F241</f>
        <v>5500</v>
      </c>
      <c r="G240" s="63">
        <f t="shared" si="25"/>
        <v>5500</v>
      </c>
      <c r="H240" s="63">
        <f t="shared" si="25"/>
        <v>1373.3</v>
      </c>
      <c r="I240" s="63">
        <f t="shared" si="23"/>
        <v>24.969090909090909</v>
      </c>
    </row>
    <row r="241" spans="1:9" ht="55.5" customHeight="1" x14ac:dyDescent="0.25">
      <c r="A241" s="36">
        <v>231</v>
      </c>
      <c r="B241" s="1">
        <v>505</v>
      </c>
      <c r="C241" s="2" t="s">
        <v>174</v>
      </c>
      <c r="D241" s="2"/>
      <c r="E241" s="5" t="s">
        <v>175</v>
      </c>
      <c r="F241" s="63">
        <f t="shared" si="25"/>
        <v>5500</v>
      </c>
      <c r="G241" s="63">
        <f t="shared" si="25"/>
        <v>5500</v>
      </c>
      <c r="H241" s="63">
        <f t="shared" si="25"/>
        <v>1373.3</v>
      </c>
      <c r="I241" s="63">
        <f t="shared" si="23"/>
        <v>24.969090909090909</v>
      </c>
    </row>
    <row r="242" spans="1:9" ht="28.5" customHeight="1" x14ac:dyDescent="0.25">
      <c r="A242" s="36">
        <v>232</v>
      </c>
      <c r="B242" s="1">
        <v>505</v>
      </c>
      <c r="C242" s="2" t="s">
        <v>176</v>
      </c>
      <c r="D242" s="2"/>
      <c r="E242" s="5" t="s">
        <v>177</v>
      </c>
      <c r="F242" s="63">
        <f t="shared" si="25"/>
        <v>5500</v>
      </c>
      <c r="G242" s="63">
        <f t="shared" si="25"/>
        <v>5500</v>
      </c>
      <c r="H242" s="63">
        <f t="shared" si="25"/>
        <v>1373.3</v>
      </c>
      <c r="I242" s="63">
        <f t="shared" si="23"/>
        <v>24.969090909090909</v>
      </c>
    </row>
    <row r="243" spans="1:9" ht="15" x14ac:dyDescent="0.2">
      <c r="A243" s="36">
        <v>233</v>
      </c>
      <c r="B243" s="3">
        <v>505</v>
      </c>
      <c r="C243" s="4" t="s">
        <v>176</v>
      </c>
      <c r="D243" s="4" t="s">
        <v>50</v>
      </c>
      <c r="E243" s="6" t="s">
        <v>51</v>
      </c>
      <c r="F243" s="64">
        <v>5500</v>
      </c>
      <c r="G243" s="64">
        <v>5500</v>
      </c>
      <c r="H243" s="64">
        <v>1373.3</v>
      </c>
      <c r="I243" s="64">
        <f t="shared" si="23"/>
        <v>24.969090909090909</v>
      </c>
    </row>
    <row r="244" spans="1:9" ht="15.75" x14ac:dyDescent="0.25">
      <c r="A244" s="36">
        <v>234</v>
      </c>
      <c r="B244" s="1">
        <v>505</v>
      </c>
      <c r="C244" s="2">
        <v>7000000</v>
      </c>
      <c r="D244" s="2"/>
      <c r="E244" s="5" t="s">
        <v>330</v>
      </c>
      <c r="F244" s="63">
        <f>F245</f>
        <v>15665</v>
      </c>
      <c r="G244" s="63">
        <f>G245</f>
        <v>15665</v>
      </c>
      <c r="H244" s="63">
        <f>H245</f>
        <v>0</v>
      </c>
      <c r="I244" s="63">
        <f t="shared" si="23"/>
        <v>0</v>
      </c>
    </row>
    <row r="245" spans="1:9" s="18" customFormat="1" ht="58.5" customHeight="1" x14ac:dyDescent="0.25">
      <c r="A245" s="36">
        <v>235</v>
      </c>
      <c r="B245" s="1">
        <v>505</v>
      </c>
      <c r="C245" s="2" t="s">
        <v>402</v>
      </c>
      <c r="D245" s="2"/>
      <c r="E245" s="5" t="s">
        <v>125</v>
      </c>
      <c r="F245" s="63">
        <f>F248+F246+F247</f>
        <v>15665</v>
      </c>
      <c r="G245" s="63">
        <f>G248+G246+G247</f>
        <v>15665</v>
      </c>
      <c r="H245" s="63">
        <f>H248+H246+H247</f>
        <v>0</v>
      </c>
      <c r="I245" s="63">
        <f t="shared" si="23"/>
        <v>0</v>
      </c>
    </row>
    <row r="246" spans="1:9" s="18" customFormat="1" ht="15" x14ac:dyDescent="0.2">
      <c r="A246" s="36">
        <v>236</v>
      </c>
      <c r="B246" s="3">
        <v>505</v>
      </c>
      <c r="C246" s="4" t="s">
        <v>402</v>
      </c>
      <c r="D246" s="4" t="s">
        <v>50</v>
      </c>
      <c r="E246" s="6" t="s">
        <v>51</v>
      </c>
      <c r="F246" s="64">
        <v>261.2</v>
      </c>
      <c r="G246" s="64">
        <v>261.2</v>
      </c>
      <c r="H246" s="64">
        <v>0</v>
      </c>
      <c r="I246" s="64">
        <f t="shared" si="23"/>
        <v>0</v>
      </c>
    </row>
    <row r="247" spans="1:9" s="18" customFormat="1" ht="25.5" x14ac:dyDescent="0.2">
      <c r="A247" s="36">
        <v>237</v>
      </c>
      <c r="B247" s="3">
        <v>505</v>
      </c>
      <c r="C247" s="4" t="s">
        <v>402</v>
      </c>
      <c r="D247" s="4" t="s">
        <v>79</v>
      </c>
      <c r="E247" s="6" t="s">
        <v>78</v>
      </c>
      <c r="F247" s="64">
        <v>625.5</v>
      </c>
      <c r="G247" s="64">
        <v>625.5</v>
      </c>
      <c r="H247" s="64">
        <v>0</v>
      </c>
      <c r="I247" s="64">
        <f t="shared" si="23"/>
        <v>0</v>
      </c>
    </row>
    <row r="248" spans="1:9" ht="38.25" x14ac:dyDescent="0.2">
      <c r="A248" s="36">
        <v>238</v>
      </c>
      <c r="B248" s="3">
        <v>505</v>
      </c>
      <c r="C248" s="4" t="s">
        <v>402</v>
      </c>
      <c r="D248" s="4" t="s">
        <v>62</v>
      </c>
      <c r="E248" s="6" t="s">
        <v>85</v>
      </c>
      <c r="F248" s="64">
        <v>14778.3</v>
      </c>
      <c r="G248" s="64">
        <v>14778.3</v>
      </c>
      <c r="H248" s="64">
        <v>0</v>
      </c>
      <c r="I248" s="64">
        <f t="shared" si="23"/>
        <v>0</v>
      </c>
    </row>
    <row r="249" spans="1:9" ht="15.75" x14ac:dyDescent="0.25">
      <c r="A249" s="36">
        <v>239</v>
      </c>
      <c r="B249" s="1">
        <v>600</v>
      </c>
      <c r="C249" s="2"/>
      <c r="D249" s="2"/>
      <c r="E249" s="20" t="s">
        <v>21</v>
      </c>
      <c r="F249" s="63">
        <f t="shared" ref="F249:H252" si="26">F250</f>
        <v>797.5</v>
      </c>
      <c r="G249" s="63">
        <f t="shared" si="26"/>
        <v>797.5</v>
      </c>
      <c r="H249" s="63">
        <f t="shared" si="26"/>
        <v>6.5</v>
      </c>
      <c r="I249" s="63">
        <f t="shared" si="23"/>
        <v>0.8150470219435737</v>
      </c>
    </row>
    <row r="250" spans="1:9" ht="25.5" x14ac:dyDescent="0.25">
      <c r="A250" s="36">
        <v>240</v>
      </c>
      <c r="B250" s="1">
        <v>603</v>
      </c>
      <c r="C250" s="2"/>
      <c r="D250" s="2"/>
      <c r="E250" s="5" t="s">
        <v>76</v>
      </c>
      <c r="F250" s="63">
        <f t="shared" si="26"/>
        <v>797.5</v>
      </c>
      <c r="G250" s="63">
        <f t="shared" si="26"/>
        <v>797.5</v>
      </c>
      <c r="H250" s="63">
        <f t="shared" si="26"/>
        <v>6.5</v>
      </c>
      <c r="I250" s="63">
        <f t="shared" si="23"/>
        <v>0.8150470219435737</v>
      </c>
    </row>
    <row r="251" spans="1:9" ht="38.25" x14ac:dyDescent="0.25">
      <c r="A251" s="36">
        <v>241</v>
      </c>
      <c r="B251" s="1">
        <v>603</v>
      </c>
      <c r="C251" s="24" t="s">
        <v>112</v>
      </c>
      <c r="D251" s="2"/>
      <c r="E251" s="49" t="s">
        <v>191</v>
      </c>
      <c r="F251" s="63">
        <f t="shared" si="26"/>
        <v>797.5</v>
      </c>
      <c r="G251" s="63">
        <f t="shared" si="26"/>
        <v>797.5</v>
      </c>
      <c r="H251" s="63">
        <f t="shared" si="26"/>
        <v>6.5</v>
      </c>
      <c r="I251" s="63">
        <f t="shared" si="23"/>
        <v>0.8150470219435737</v>
      </c>
    </row>
    <row r="252" spans="1:9" ht="15.75" x14ac:dyDescent="0.25">
      <c r="A252" s="36">
        <v>242</v>
      </c>
      <c r="B252" s="1">
        <v>603</v>
      </c>
      <c r="C252" s="24" t="s">
        <v>189</v>
      </c>
      <c r="D252" s="2"/>
      <c r="E252" s="49" t="s">
        <v>190</v>
      </c>
      <c r="F252" s="63">
        <f t="shared" si="26"/>
        <v>797.5</v>
      </c>
      <c r="G252" s="63">
        <f t="shared" si="26"/>
        <v>797.5</v>
      </c>
      <c r="H252" s="63">
        <f t="shared" si="26"/>
        <v>6.5</v>
      </c>
      <c r="I252" s="63">
        <f t="shared" si="23"/>
        <v>0.8150470219435737</v>
      </c>
    </row>
    <row r="253" spans="1:9" ht="25.5" x14ac:dyDescent="0.2">
      <c r="A253" s="36">
        <v>243</v>
      </c>
      <c r="B253" s="3">
        <v>603</v>
      </c>
      <c r="C253" s="22" t="s">
        <v>189</v>
      </c>
      <c r="D253" s="4">
        <v>240</v>
      </c>
      <c r="E253" s="6" t="s">
        <v>78</v>
      </c>
      <c r="F253" s="64">
        <v>797.5</v>
      </c>
      <c r="G253" s="64">
        <v>797.5</v>
      </c>
      <c r="H253" s="64">
        <v>6.5</v>
      </c>
      <c r="I253" s="64">
        <f t="shared" si="23"/>
        <v>0.8150470219435737</v>
      </c>
    </row>
    <row r="254" spans="1:9" ht="15.75" x14ac:dyDescent="0.25">
      <c r="A254" s="36">
        <v>244</v>
      </c>
      <c r="B254" s="1">
        <v>700</v>
      </c>
      <c r="C254" s="2"/>
      <c r="D254" s="2"/>
      <c r="E254" s="20" t="s">
        <v>22</v>
      </c>
      <c r="F254" s="63">
        <f>F255+F282+F341+F364</f>
        <v>536460.4</v>
      </c>
      <c r="G254" s="63">
        <f>G255+G282+G341+G364</f>
        <v>536460.4</v>
      </c>
      <c r="H254" s="63">
        <f>H255+H282+H341+H364</f>
        <v>106994.6</v>
      </c>
      <c r="I254" s="63">
        <f t="shared" si="23"/>
        <v>19.944547631101941</v>
      </c>
    </row>
    <row r="255" spans="1:9" ht="15.75" x14ac:dyDescent="0.25">
      <c r="A255" s="36">
        <v>245</v>
      </c>
      <c r="B255" s="1">
        <v>701</v>
      </c>
      <c r="C255" s="2"/>
      <c r="D255" s="2"/>
      <c r="E255" s="5" t="s">
        <v>23</v>
      </c>
      <c r="F255" s="63">
        <f>F256+F278</f>
        <v>176740.5</v>
      </c>
      <c r="G255" s="63">
        <f>G256+G278</f>
        <v>176740.5</v>
      </c>
      <c r="H255" s="63">
        <f>H256+H278</f>
        <v>34261</v>
      </c>
      <c r="I255" s="63">
        <f t="shared" si="23"/>
        <v>19.384917435449147</v>
      </c>
    </row>
    <row r="256" spans="1:9" ht="25.5" x14ac:dyDescent="0.25">
      <c r="A256" s="36">
        <v>246</v>
      </c>
      <c r="B256" s="1">
        <v>701</v>
      </c>
      <c r="C256" s="2" t="s">
        <v>106</v>
      </c>
      <c r="D256" s="2"/>
      <c r="E256" s="5" t="s">
        <v>207</v>
      </c>
      <c r="F256" s="63">
        <f>F257+F272</f>
        <v>165677.5</v>
      </c>
      <c r="G256" s="63">
        <f>G257+G272</f>
        <v>165677.5</v>
      </c>
      <c r="H256" s="63">
        <f>H257+H272</f>
        <v>34261</v>
      </c>
      <c r="I256" s="63">
        <f t="shared" si="23"/>
        <v>20.679331834437388</v>
      </c>
    </row>
    <row r="257" spans="1:9" ht="25.5" x14ac:dyDescent="0.25">
      <c r="A257" s="36">
        <v>247</v>
      </c>
      <c r="B257" s="1">
        <v>701</v>
      </c>
      <c r="C257" s="2" t="s">
        <v>208</v>
      </c>
      <c r="D257" s="2"/>
      <c r="E257" s="5" t="s">
        <v>209</v>
      </c>
      <c r="F257" s="63">
        <f>F258+F266+F269+F263</f>
        <v>164776.5</v>
      </c>
      <c r="G257" s="63">
        <f>G258+G266+G269+G263</f>
        <v>164776.5</v>
      </c>
      <c r="H257" s="63">
        <f>H258+H266+H269+H263</f>
        <v>34243.599999999999</v>
      </c>
      <c r="I257" s="63">
        <f t="shared" si="23"/>
        <v>20.781846925987622</v>
      </c>
    </row>
    <row r="258" spans="1:9" ht="44.25" customHeight="1" x14ac:dyDescent="0.25">
      <c r="A258" s="36">
        <v>248</v>
      </c>
      <c r="B258" s="1">
        <v>701</v>
      </c>
      <c r="C258" s="2" t="s">
        <v>210</v>
      </c>
      <c r="D258" s="2"/>
      <c r="E258" s="5" t="s">
        <v>211</v>
      </c>
      <c r="F258" s="63">
        <f>F259+F260+F261+F262</f>
        <v>84553.5</v>
      </c>
      <c r="G258" s="63">
        <f>G259+G260+G261+G262</f>
        <v>84553.5</v>
      </c>
      <c r="H258" s="63">
        <f>H259+H260+H261+H262</f>
        <v>19867.8</v>
      </c>
      <c r="I258" s="63">
        <f t="shared" si="23"/>
        <v>23.497312352534195</v>
      </c>
    </row>
    <row r="259" spans="1:9" ht="15" x14ac:dyDescent="0.2">
      <c r="A259" s="36">
        <v>249</v>
      </c>
      <c r="B259" s="3">
        <v>701</v>
      </c>
      <c r="C259" s="4" t="s">
        <v>210</v>
      </c>
      <c r="D259" s="4" t="s">
        <v>50</v>
      </c>
      <c r="E259" s="6" t="s">
        <v>51</v>
      </c>
      <c r="F259" s="64">
        <v>42532</v>
      </c>
      <c r="G259" s="64">
        <v>42532</v>
      </c>
      <c r="H259" s="64">
        <v>7912</v>
      </c>
      <c r="I259" s="64">
        <f t="shared" si="23"/>
        <v>18.602464027085489</v>
      </c>
    </row>
    <row r="260" spans="1:9" ht="25.5" x14ac:dyDescent="0.2">
      <c r="A260" s="36">
        <v>250</v>
      </c>
      <c r="B260" s="3">
        <v>701</v>
      </c>
      <c r="C260" s="4" t="s">
        <v>210</v>
      </c>
      <c r="D260" s="4">
        <v>240</v>
      </c>
      <c r="E260" s="6" t="s">
        <v>78</v>
      </c>
      <c r="F260" s="64">
        <v>19499.5</v>
      </c>
      <c r="G260" s="64">
        <v>19499.5</v>
      </c>
      <c r="H260" s="64">
        <v>5588.7</v>
      </c>
      <c r="I260" s="64">
        <f t="shared" si="23"/>
        <v>28.660734890638224</v>
      </c>
    </row>
    <row r="261" spans="1:9" ht="15" x14ac:dyDescent="0.2">
      <c r="A261" s="36">
        <v>251</v>
      </c>
      <c r="B261" s="3">
        <v>701</v>
      </c>
      <c r="C261" s="4" t="s">
        <v>210</v>
      </c>
      <c r="D261" s="4" t="s">
        <v>94</v>
      </c>
      <c r="E261" s="6" t="s">
        <v>95</v>
      </c>
      <c r="F261" s="64">
        <f>15468+5242+800</f>
        <v>21510</v>
      </c>
      <c r="G261" s="64">
        <f>15468+5242+800</f>
        <v>21510</v>
      </c>
      <c r="H261" s="64">
        <v>6336.5</v>
      </c>
      <c r="I261" s="64">
        <f t="shared" si="23"/>
        <v>29.458391445839144</v>
      </c>
    </row>
    <row r="262" spans="1:9" ht="15" x14ac:dyDescent="0.2">
      <c r="A262" s="36">
        <v>252</v>
      </c>
      <c r="B262" s="3">
        <v>701</v>
      </c>
      <c r="C262" s="4" t="s">
        <v>210</v>
      </c>
      <c r="D262" s="4">
        <v>850</v>
      </c>
      <c r="E262" s="6" t="s">
        <v>81</v>
      </c>
      <c r="F262" s="64">
        <f>1000+12</f>
        <v>1012</v>
      </c>
      <c r="G262" s="64">
        <f>1000+12</f>
        <v>1012</v>
      </c>
      <c r="H262" s="64">
        <v>30.6</v>
      </c>
      <c r="I262" s="64">
        <f t="shared" si="23"/>
        <v>3.0237154150197632</v>
      </c>
    </row>
    <row r="263" spans="1:9" ht="15.75" x14ac:dyDescent="0.25">
      <c r="A263" s="36">
        <v>253</v>
      </c>
      <c r="B263" s="1">
        <v>701</v>
      </c>
      <c r="C263" s="2" t="s">
        <v>214</v>
      </c>
      <c r="D263" s="2"/>
      <c r="E263" s="5" t="s">
        <v>215</v>
      </c>
      <c r="F263" s="63">
        <f>F264+F265</f>
        <v>12969</v>
      </c>
      <c r="G263" s="63">
        <f>G264+G265</f>
        <v>12969</v>
      </c>
      <c r="H263" s="63">
        <f>H264+H265</f>
        <v>1880.1000000000001</v>
      </c>
      <c r="I263" s="63">
        <f>H263/G263*100</f>
        <v>14.496877168632896</v>
      </c>
    </row>
    <row r="264" spans="1:9" ht="25.5" x14ac:dyDescent="0.2">
      <c r="A264" s="36">
        <v>254</v>
      </c>
      <c r="B264" s="3">
        <v>701</v>
      </c>
      <c r="C264" s="4" t="s">
        <v>214</v>
      </c>
      <c r="D264" s="4" t="s">
        <v>79</v>
      </c>
      <c r="E264" s="6" t="s">
        <v>78</v>
      </c>
      <c r="F264" s="64">
        <v>12549</v>
      </c>
      <c r="G264" s="64">
        <v>12549</v>
      </c>
      <c r="H264" s="64">
        <v>1755.2</v>
      </c>
      <c r="I264" s="64">
        <f>H264/G264*100</f>
        <v>13.986771854331023</v>
      </c>
    </row>
    <row r="265" spans="1:9" ht="15" x14ac:dyDescent="0.2">
      <c r="A265" s="36">
        <v>255</v>
      </c>
      <c r="B265" s="3">
        <v>701</v>
      </c>
      <c r="C265" s="4" t="s">
        <v>214</v>
      </c>
      <c r="D265" s="4" t="s">
        <v>94</v>
      </c>
      <c r="E265" s="6" t="s">
        <v>95</v>
      </c>
      <c r="F265" s="64">
        <v>420</v>
      </c>
      <c r="G265" s="64">
        <v>420</v>
      </c>
      <c r="H265" s="64">
        <v>124.9</v>
      </c>
      <c r="I265" s="64">
        <f>H265/G265*100</f>
        <v>29.738095238095241</v>
      </c>
    </row>
    <row r="266" spans="1:9" ht="68.25" customHeight="1" x14ac:dyDescent="0.25">
      <c r="A266" s="36">
        <v>256</v>
      </c>
      <c r="B266" s="1">
        <v>701</v>
      </c>
      <c r="C266" s="2" t="s">
        <v>212</v>
      </c>
      <c r="D266" s="2"/>
      <c r="E266" s="5" t="s">
        <v>102</v>
      </c>
      <c r="F266" s="65">
        <f>F267+F268</f>
        <v>65600</v>
      </c>
      <c r="G266" s="63">
        <f>G267+G268</f>
        <v>65600</v>
      </c>
      <c r="H266" s="63">
        <f>H267+H268</f>
        <v>12159</v>
      </c>
      <c r="I266" s="65">
        <f t="shared" si="23"/>
        <v>18.535060975609756</v>
      </c>
    </row>
    <row r="267" spans="1:9" ht="15" x14ac:dyDescent="0.2">
      <c r="A267" s="36">
        <v>257</v>
      </c>
      <c r="B267" s="3">
        <v>701</v>
      </c>
      <c r="C267" s="4" t="s">
        <v>212</v>
      </c>
      <c r="D267" s="4" t="s">
        <v>50</v>
      </c>
      <c r="E267" s="6" t="s">
        <v>51</v>
      </c>
      <c r="F267" s="64">
        <v>43860</v>
      </c>
      <c r="G267" s="64">
        <v>43860</v>
      </c>
      <c r="H267" s="64">
        <v>7801.3</v>
      </c>
      <c r="I267" s="64">
        <f t="shared" si="23"/>
        <v>17.786821705426355</v>
      </c>
    </row>
    <row r="268" spans="1:9" ht="15" x14ac:dyDescent="0.2">
      <c r="A268" s="36">
        <v>258</v>
      </c>
      <c r="B268" s="3">
        <v>701</v>
      </c>
      <c r="C268" s="4" t="s">
        <v>212</v>
      </c>
      <c r="D268" s="4" t="s">
        <v>94</v>
      </c>
      <c r="E268" s="6" t="s">
        <v>95</v>
      </c>
      <c r="F268" s="64">
        <v>21740</v>
      </c>
      <c r="G268" s="64">
        <v>21740</v>
      </c>
      <c r="H268" s="64">
        <v>4357.7</v>
      </c>
      <c r="I268" s="64">
        <f t="shared" si="23"/>
        <v>20.044618215271388</v>
      </c>
    </row>
    <row r="269" spans="1:9" ht="69" customHeight="1" x14ac:dyDescent="0.25">
      <c r="A269" s="36">
        <v>259</v>
      </c>
      <c r="B269" s="1">
        <v>701</v>
      </c>
      <c r="C269" s="2" t="s">
        <v>213</v>
      </c>
      <c r="D269" s="2"/>
      <c r="E269" s="5" t="s">
        <v>103</v>
      </c>
      <c r="F269" s="65">
        <f>F270+F271</f>
        <v>1654</v>
      </c>
      <c r="G269" s="63">
        <f>G270+G271</f>
        <v>1654</v>
      </c>
      <c r="H269" s="63">
        <f>H270+H271</f>
        <v>336.7</v>
      </c>
      <c r="I269" s="65">
        <f t="shared" si="23"/>
        <v>20.35671100362757</v>
      </c>
    </row>
    <row r="270" spans="1:9" ht="25.5" x14ac:dyDescent="0.2">
      <c r="A270" s="36">
        <v>260</v>
      </c>
      <c r="B270" s="3">
        <v>701</v>
      </c>
      <c r="C270" s="4" t="s">
        <v>213</v>
      </c>
      <c r="D270" s="4">
        <v>240</v>
      </c>
      <c r="E270" s="6" t="s">
        <v>78</v>
      </c>
      <c r="F270" s="64">
        <v>1202</v>
      </c>
      <c r="G270" s="64">
        <v>1202</v>
      </c>
      <c r="H270" s="64">
        <v>62.7</v>
      </c>
      <c r="I270" s="64">
        <f t="shared" si="23"/>
        <v>5.2163061564059898</v>
      </c>
    </row>
    <row r="271" spans="1:9" ht="15" x14ac:dyDescent="0.2">
      <c r="A271" s="36">
        <v>261</v>
      </c>
      <c r="B271" s="3">
        <v>701</v>
      </c>
      <c r="C271" s="4" t="s">
        <v>213</v>
      </c>
      <c r="D271" s="4" t="s">
        <v>94</v>
      </c>
      <c r="E271" s="6" t="s">
        <v>95</v>
      </c>
      <c r="F271" s="64">
        <v>452</v>
      </c>
      <c r="G271" s="64">
        <v>452</v>
      </c>
      <c r="H271" s="64">
        <v>274</v>
      </c>
      <c r="I271" s="64">
        <f t="shared" si="23"/>
        <v>60.619469026548678</v>
      </c>
    </row>
    <row r="272" spans="1:9" s="18" customFormat="1" ht="38.25" x14ac:dyDescent="0.25">
      <c r="A272" s="36">
        <v>262</v>
      </c>
      <c r="B272" s="1">
        <v>701</v>
      </c>
      <c r="C272" s="2" t="s">
        <v>236</v>
      </c>
      <c r="D272" s="2"/>
      <c r="E272" s="5" t="s">
        <v>235</v>
      </c>
      <c r="F272" s="63">
        <f>F273+F275</f>
        <v>901</v>
      </c>
      <c r="G272" s="63">
        <f>G273+G275</f>
        <v>901</v>
      </c>
      <c r="H272" s="63">
        <f>H273+H275</f>
        <v>17.399999999999999</v>
      </c>
      <c r="I272" s="63">
        <f t="shared" si="23"/>
        <v>1.9311875693673695</v>
      </c>
    </row>
    <row r="273" spans="1:9" ht="51" x14ac:dyDescent="0.25">
      <c r="A273" s="36">
        <v>263</v>
      </c>
      <c r="B273" s="1">
        <v>701</v>
      </c>
      <c r="C273" s="24" t="s">
        <v>259</v>
      </c>
      <c r="D273" s="24"/>
      <c r="E273" s="5" t="s">
        <v>237</v>
      </c>
      <c r="F273" s="63">
        <f>F274</f>
        <v>300</v>
      </c>
      <c r="G273" s="63">
        <f>G274</f>
        <v>300</v>
      </c>
      <c r="H273" s="63">
        <f>H274</f>
        <v>0</v>
      </c>
      <c r="I273" s="63">
        <f t="shared" si="23"/>
        <v>0</v>
      </c>
    </row>
    <row r="274" spans="1:9" ht="25.5" x14ac:dyDescent="0.2">
      <c r="A274" s="36">
        <v>264</v>
      </c>
      <c r="B274" s="3">
        <v>701</v>
      </c>
      <c r="C274" s="42" t="s">
        <v>259</v>
      </c>
      <c r="D274" s="42" t="s">
        <v>79</v>
      </c>
      <c r="E274" s="35" t="s">
        <v>78</v>
      </c>
      <c r="F274" s="64">
        <v>300</v>
      </c>
      <c r="G274" s="64">
        <v>300</v>
      </c>
      <c r="H274" s="64">
        <v>0</v>
      </c>
      <c r="I274" s="64">
        <f t="shared" si="23"/>
        <v>0</v>
      </c>
    </row>
    <row r="275" spans="1:9" s="18" customFormat="1" ht="25.5" x14ac:dyDescent="0.25">
      <c r="A275" s="36">
        <v>265</v>
      </c>
      <c r="B275" s="1">
        <v>701</v>
      </c>
      <c r="C275" s="24" t="s">
        <v>258</v>
      </c>
      <c r="D275" s="24"/>
      <c r="E275" s="49" t="s">
        <v>260</v>
      </c>
      <c r="F275" s="63">
        <f>F276+F277</f>
        <v>601</v>
      </c>
      <c r="G275" s="63">
        <f>G276+G277</f>
        <v>601</v>
      </c>
      <c r="H275" s="63">
        <f>H276+H277</f>
        <v>17.399999999999999</v>
      </c>
      <c r="I275" s="63">
        <f t="shared" si="23"/>
        <v>2.8951747088186353</v>
      </c>
    </row>
    <row r="276" spans="1:9" s="18" customFormat="1" ht="25.5" x14ac:dyDescent="0.2">
      <c r="A276" s="36">
        <v>266</v>
      </c>
      <c r="B276" s="3">
        <v>701</v>
      </c>
      <c r="C276" s="4" t="s">
        <v>258</v>
      </c>
      <c r="D276" s="4" t="s">
        <v>79</v>
      </c>
      <c r="E276" s="6" t="s">
        <v>78</v>
      </c>
      <c r="F276" s="64">
        <v>493</v>
      </c>
      <c r="G276" s="64">
        <v>493</v>
      </c>
      <c r="H276" s="64">
        <v>17.399999999999999</v>
      </c>
      <c r="I276" s="64">
        <f t="shared" si="23"/>
        <v>3.5294117647058822</v>
      </c>
    </row>
    <row r="277" spans="1:9" ht="15" x14ac:dyDescent="0.2">
      <c r="A277" s="36">
        <v>267</v>
      </c>
      <c r="B277" s="3">
        <v>701</v>
      </c>
      <c r="C277" s="4" t="s">
        <v>258</v>
      </c>
      <c r="D277" s="4" t="s">
        <v>94</v>
      </c>
      <c r="E277" s="6" t="s">
        <v>95</v>
      </c>
      <c r="F277" s="64">
        <v>108</v>
      </c>
      <c r="G277" s="64">
        <v>108</v>
      </c>
      <c r="H277" s="64">
        <v>0</v>
      </c>
      <c r="I277" s="64">
        <f t="shared" ref="I277:I340" si="27">H277/G277*100</f>
        <v>0</v>
      </c>
    </row>
    <row r="278" spans="1:9" s="18" customFormat="1" ht="38.25" x14ac:dyDescent="0.25">
      <c r="A278" s="36">
        <v>268</v>
      </c>
      <c r="B278" s="8">
        <v>701</v>
      </c>
      <c r="C278" s="9" t="s">
        <v>114</v>
      </c>
      <c r="D278" s="2"/>
      <c r="E278" s="5" t="s">
        <v>194</v>
      </c>
      <c r="F278" s="63">
        <f t="shared" ref="F278:H280" si="28">F279</f>
        <v>11063</v>
      </c>
      <c r="G278" s="63">
        <f t="shared" si="28"/>
        <v>11063</v>
      </c>
      <c r="H278" s="63">
        <f t="shared" si="28"/>
        <v>0</v>
      </c>
      <c r="I278" s="63">
        <f t="shared" si="27"/>
        <v>0</v>
      </c>
    </row>
    <row r="279" spans="1:9" s="18" customFormat="1" ht="25.5" x14ac:dyDescent="0.25">
      <c r="A279" s="36">
        <v>269</v>
      </c>
      <c r="B279" s="8">
        <v>701</v>
      </c>
      <c r="C279" s="9" t="s">
        <v>197</v>
      </c>
      <c r="D279" s="2"/>
      <c r="E279" s="5" t="s">
        <v>198</v>
      </c>
      <c r="F279" s="63">
        <f t="shared" si="28"/>
        <v>11063</v>
      </c>
      <c r="G279" s="63">
        <f t="shared" si="28"/>
        <v>11063</v>
      </c>
      <c r="H279" s="63">
        <f t="shared" si="28"/>
        <v>0</v>
      </c>
      <c r="I279" s="63">
        <f t="shared" si="27"/>
        <v>0</v>
      </c>
    </row>
    <row r="280" spans="1:9" s="18" customFormat="1" ht="51" x14ac:dyDescent="0.25">
      <c r="A280" s="36">
        <v>270</v>
      </c>
      <c r="B280" s="8">
        <v>701</v>
      </c>
      <c r="C280" s="9" t="s">
        <v>199</v>
      </c>
      <c r="D280" s="2"/>
      <c r="E280" s="5" t="s">
        <v>200</v>
      </c>
      <c r="F280" s="63">
        <f t="shared" si="28"/>
        <v>11063</v>
      </c>
      <c r="G280" s="63">
        <f t="shared" si="28"/>
        <v>11063</v>
      </c>
      <c r="H280" s="63">
        <f t="shared" si="28"/>
        <v>0</v>
      </c>
      <c r="I280" s="63">
        <f t="shared" si="27"/>
        <v>0</v>
      </c>
    </row>
    <row r="281" spans="1:9" s="17" customFormat="1" ht="15" x14ac:dyDescent="0.2">
      <c r="A281" s="36">
        <v>271</v>
      </c>
      <c r="B281" s="10">
        <v>701</v>
      </c>
      <c r="C281" s="11" t="s">
        <v>199</v>
      </c>
      <c r="D281" s="4" t="s">
        <v>64</v>
      </c>
      <c r="E281" s="6" t="s">
        <v>93</v>
      </c>
      <c r="F281" s="64">
        <v>11063</v>
      </c>
      <c r="G281" s="64">
        <v>11063</v>
      </c>
      <c r="H281" s="64">
        <v>0</v>
      </c>
      <c r="I281" s="64">
        <f t="shared" si="27"/>
        <v>0</v>
      </c>
    </row>
    <row r="282" spans="1:9" s="18" customFormat="1" ht="15.75" x14ac:dyDescent="0.25">
      <c r="A282" s="36">
        <v>272</v>
      </c>
      <c r="B282" s="8">
        <v>702</v>
      </c>
      <c r="C282" s="9"/>
      <c r="D282" s="2"/>
      <c r="E282" s="5" t="s">
        <v>24</v>
      </c>
      <c r="F282" s="63">
        <f>F283+F321+F329+F333</f>
        <v>327557.90000000002</v>
      </c>
      <c r="G282" s="63">
        <f>G283+G321+G329+G333</f>
        <v>327557.90000000002</v>
      </c>
      <c r="H282" s="63">
        <f>H283+H321+H329+H333</f>
        <v>67329.7</v>
      </c>
      <c r="I282" s="63">
        <f t="shared" si="27"/>
        <v>20.555053015054742</v>
      </c>
    </row>
    <row r="283" spans="1:9" ht="25.5" x14ac:dyDescent="0.25">
      <c r="A283" s="36">
        <v>273</v>
      </c>
      <c r="B283" s="1">
        <v>702</v>
      </c>
      <c r="C283" s="2" t="s">
        <v>106</v>
      </c>
      <c r="D283" s="2"/>
      <c r="E283" s="5" t="s">
        <v>207</v>
      </c>
      <c r="F283" s="63">
        <f>F284+F312+F304</f>
        <v>304812.90000000002</v>
      </c>
      <c r="G283" s="63">
        <f>G284+G312+G304</f>
        <v>304812.90000000002</v>
      </c>
      <c r="H283" s="63">
        <f>H284+H312+H304</f>
        <v>63584.399999999994</v>
      </c>
      <c r="I283" s="63">
        <f t="shared" si="27"/>
        <v>20.860140761759094</v>
      </c>
    </row>
    <row r="284" spans="1:9" ht="25.5" x14ac:dyDescent="0.25">
      <c r="A284" s="36">
        <v>274</v>
      </c>
      <c r="B284" s="1">
        <v>702</v>
      </c>
      <c r="C284" s="2" t="s">
        <v>216</v>
      </c>
      <c r="D284" s="2"/>
      <c r="E284" s="5" t="s">
        <v>217</v>
      </c>
      <c r="F284" s="63">
        <f>F285+F290+F292+F295+F298+F301</f>
        <v>286569.90000000002</v>
      </c>
      <c r="G284" s="63">
        <f>G285+G290+G292+G295+G298+G301</f>
        <v>286569.90000000002</v>
      </c>
      <c r="H284" s="63">
        <f>H285+H290+H292+H295+H298+H301</f>
        <v>60641.099999999991</v>
      </c>
      <c r="I284" s="63">
        <f t="shared" si="27"/>
        <v>21.161015165933332</v>
      </c>
    </row>
    <row r="285" spans="1:9" ht="38.25" x14ac:dyDescent="0.25">
      <c r="A285" s="36">
        <v>275</v>
      </c>
      <c r="B285" s="1">
        <v>702</v>
      </c>
      <c r="C285" s="2" t="s">
        <v>218</v>
      </c>
      <c r="D285" s="2"/>
      <c r="E285" s="5" t="s">
        <v>219</v>
      </c>
      <c r="F285" s="63">
        <f>F286+F287+F288+F289</f>
        <v>110504.9</v>
      </c>
      <c r="G285" s="63">
        <f>G286+G287+G288+G289</f>
        <v>110504.9</v>
      </c>
      <c r="H285" s="63">
        <f>H286+H287+H288+H289</f>
        <v>26593.1</v>
      </c>
      <c r="I285" s="63">
        <f t="shared" si="27"/>
        <v>24.065086706562333</v>
      </c>
    </row>
    <row r="286" spans="1:9" s="17" customFormat="1" ht="15" x14ac:dyDescent="0.2">
      <c r="A286" s="36">
        <v>276</v>
      </c>
      <c r="B286" s="3">
        <v>702</v>
      </c>
      <c r="C286" s="4" t="s">
        <v>218</v>
      </c>
      <c r="D286" s="4" t="s">
        <v>50</v>
      </c>
      <c r="E286" s="6" t="s">
        <v>51</v>
      </c>
      <c r="F286" s="64">
        <v>62488</v>
      </c>
      <c r="G286" s="64">
        <v>62488</v>
      </c>
      <c r="H286" s="64">
        <v>11298.6</v>
      </c>
      <c r="I286" s="64">
        <f t="shared" si="27"/>
        <v>18.08123159646652</v>
      </c>
    </row>
    <row r="287" spans="1:9" ht="25.5" x14ac:dyDescent="0.2">
      <c r="A287" s="36">
        <v>277</v>
      </c>
      <c r="B287" s="3">
        <v>702</v>
      </c>
      <c r="C287" s="4" t="s">
        <v>218</v>
      </c>
      <c r="D287" s="4">
        <v>240</v>
      </c>
      <c r="E287" s="6" t="s">
        <v>78</v>
      </c>
      <c r="F287" s="64">
        <v>22835.5</v>
      </c>
      <c r="G287" s="64">
        <v>22835.5</v>
      </c>
      <c r="H287" s="64">
        <v>8596.6</v>
      </c>
      <c r="I287" s="64">
        <f t="shared" si="27"/>
        <v>37.645770839263434</v>
      </c>
    </row>
    <row r="288" spans="1:9" ht="15" x14ac:dyDescent="0.2">
      <c r="A288" s="36">
        <v>278</v>
      </c>
      <c r="B288" s="3">
        <v>702</v>
      </c>
      <c r="C288" s="4" t="s">
        <v>218</v>
      </c>
      <c r="D288" s="4" t="s">
        <v>94</v>
      </c>
      <c r="E288" s="6" t="s">
        <v>95</v>
      </c>
      <c r="F288" s="67">
        <f>17112+6357.4+713</f>
        <v>24182.400000000001</v>
      </c>
      <c r="G288" s="68">
        <f>17112+6357.4+713</f>
        <v>24182.400000000001</v>
      </c>
      <c r="H288" s="68">
        <v>6689.8</v>
      </c>
      <c r="I288" s="67">
        <f t="shared" si="27"/>
        <v>27.663920868069336</v>
      </c>
    </row>
    <row r="289" spans="1:9" ht="15" x14ac:dyDescent="0.2">
      <c r="A289" s="36">
        <v>279</v>
      </c>
      <c r="B289" s="3">
        <v>702</v>
      </c>
      <c r="C289" s="4" t="s">
        <v>218</v>
      </c>
      <c r="D289" s="4">
        <v>850</v>
      </c>
      <c r="E289" s="6" t="s">
        <v>81</v>
      </c>
      <c r="F289" s="64">
        <v>999</v>
      </c>
      <c r="G289" s="64">
        <v>999</v>
      </c>
      <c r="H289" s="64">
        <v>8.1</v>
      </c>
      <c r="I289" s="64">
        <f t="shared" si="27"/>
        <v>0.81081081081081086</v>
      </c>
    </row>
    <row r="290" spans="1:9" s="18" customFormat="1" ht="15.75" x14ac:dyDescent="0.25">
      <c r="A290" s="36">
        <v>280</v>
      </c>
      <c r="B290" s="1">
        <v>702</v>
      </c>
      <c r="C290" s="2" t="s">
        <v>224</v>
      </c>
      <c r="D290" s="2"/>
      <c r="E290" s="5" t="s">
        <v>223</v>
      </c>
      <c r="F290" s="63">
        <f>F291</f>
        <v>3402</v>
      </c>
      <c r="G290" s="63">
        <f>G291</f>
        <v>3402</v>
      </c>
      <c r="H290" s="63">
        <f>H291</f>
        <v>485.8</v>
      </c>
      <c r="I290" s="63">
        <f t="shared" si="27"/>
        <v>14.279835390946502</v>
      </c>
    </row>
    <row r="291" spans="1:9" ht="25.5" x14ac:dyDescent="0.2">
      <c r="A291" s="36">
        <v>281</v>
      </c>
      <c r="B291" s="3">
        <v>702</v>
      </c>
      <c r="C291" s="4" t="s">
        <v>224</v>
      </c>
      <c r="D291" s="4">
        <v>240</v>
      </c>
      <c r="E291" s="6" t="s">
        <v>78</v>
      </c>
      <c r="F291" s="64">
        <v>3402</v>
      </c>
      <c r="G291" s="64">
        <v>3402</v>
      </c>
      <c r="H291" s="64">
        <v>485.8</v>
      </c>
      <c r="I291" s="64">
        <f t="shared" si="27"/>
        <v>14.279835390946502</v>
      </c>
    </row>
    <row r="292" spans="1:9" s="18" customFormat="1" ht="15.75" x14ac:dyDescent="0.25">
      <c r="A292" s="36">
        <v>282</v>
      </c>
      <c r="B292" s="1">
        <v>702</v>
      </c>
      <c r="C292" s="2" t="s">
        <v>225</v>
      </c>
      <c r="D292" s="2"/>
      <c r="E292" s="5" t="s">
        <v>226</v>
      </c>
      <c r="F292" s="63">
        <f>F293+F294</f>
        <v>3153</v>
      </c>
      <c r="G292" s="63">
        <f>G293+G294</f>
        <v>3153</v>
      </c>
      <c r="H292" s="63">
        <f>H293+H294</f>
        <v>822.59999999999991</v>
      </c>
      <c r="I292" s="63">
        <f t="shared" si="27"/>
        <v>26.089438629876305</v>
      </c>
    </row>
    <row r="293" spans="1:9" ht="25.5" x14ac:dyDescent="0.2">
      <c r="A293" s="36">
        <v>283</v>
      </c>
      <c r="B293" s="3">
        <v>702</v>
      </c>
      <c r="C293" s="4" t="s">
        <v>225</v>
      </c>
      <c r="D293" s="4">
        <v>240</v>
      </c>
      <c r="E293" s="6" t="s">
        <v>78</v>
      </c>
      <c r="F293" s="64">
        <f>2329-363</f>
        <v>1966</v>
      </c>
      <c r="G293" s="64">
        <f>2329-363</f>
        <v>1966</v>
      </c>
      <c r="H293" s="64">
        <v>479.7</v>
      </c>
      <c r="I293" s="64">
        <f t="shared" si="27"/>
        <v>24.399796541200406</v>
      </c>
    </row>
    <row r="294" spans="1:9" ht="15" x14ac:dyDescent="0.2">
      <c r="A294" s="36">
        <v>284</v>
      </c>
      <c r="B294" s="3">
        <v>702</v>
      </c>
      <c r="C294" s="4" t="s">
        <v>225</v>
      </c>
      <c r="D294" s="4" t="s">
        <v>94</v>
      </c>
      <c r="E294" s="6" t="s">
        <v>95</v>
      </c>
      <c r="F294" s="64">
        <f>824+363</f>
        <v>1187</v>
      </c>
      <c r="G294" s="64">
        <f>824+363</f>
        <v>1187</v>
      </c>
      <c r="H294" s="64">
        <v>342.9</v>
      </c>
      <c r="I294" s="64">
        <f t="shared" si="27"/>
        <v>28.887952822240941</v>
      </c>
    </row>
    <row r="295" spans="1:9" ht="113.25" customHeight="1" x14ac:dyDescent="0.2">
      <c r="A295" s="36">
        <v>285</v>
      </c>
      <c r="B295" s="1">
        <v>702</v>
      </c>
      <c r="C295" s="24" t="s">
        <v>220</v>
      </c>
      <c r="D295" s="2"/>
      <c r="E295" s="38" t="s">
        <v>104</v>
      </c>
      <c r="F295" s="69">
        <f>F296+F297</f>
        <v>149833</v>
      </c>
      <c r="G295" s="66">
        <f>G296+G297</f>
        <v>149833</v>
      </c>
      <c r="H295" s="66">
        <f>H296+H297</f>
        <v>29516.2</v>
      </c>
      <c r="I295" s="69">
        <f t="shared" si="27"/>
        <v>19.699398663845749</v>
      </c>
    </row>
    <row r="296" spans="1:9" ht="15" x14ac:dyDescent="0.2">
      <c r="A296" s="36">
        <v>286</v>
      </c>
      <c r="B296" s="3">
        <v>702</v>
      </c>
      <c r="C296" s="4" t="s">
        <v>220</v>
      </c>
      <c r="D296" s="4" t="s">
        <v>50</v>
      </c>
      <c r="E296" s="6" t="s">
        <v>51</v>
      </c>
      <c r="F296" s="64">
        <v>118037</v>
      </c>
      <c r="G296" s="64">
        <v>118037</v>
      </c>
      <c r="H296" s="64">
        <v>21723.200000000001</v>
      </c>
      <c r="I296" s="64">
        <f t="shared" si="27"/>
        <v>18.403720867185712</v>
      </c>
    </row>
    <row r="297" spans="1:9" ht="15" x14ac:dyDescent="0.2">
      <c r="A297" s="36">
        <v>287</v>
      </c>
      <c r="B297" s="3">
        <v>702</v>
      </c>
      <c r="C297" s="4" t="s">
        <v>220</v>
      </c>
      <c r="D297" s="4" t="s">
        <v>94</v>
      </c>
      <c r="E297" s="6" t="s">
        <v>95</v>
      </c>
      <c r="F297" s="64">
        <v>31796</v>
      </c>
      <c r="G297" s="64">
        <v>31796</v>
      </c>
      <c r="H297" s="64">
        <v>7793</v>
      </c>
      <c r="I297" s="64">
        <f t="shared" si="27"/>
        <v>24.509372248081522</v>
      </c>
    </row>
    <row r="298" spans="1:9" ht="109.5" customHeight="1" x14ac:dyDescent="0.2">
      <c r="A298" s="36">
        <v>288</v>
      </c>
      <c r="B298" s="1">
        <v>702</v>
      </c>
      <c r="C298" s="24" t="s">
        <v>221</v>
      </c>
      <c r="D298" s="2"/>
      <c r="E298" s="38" t="s">
        <v>105</v>
      </c>
      <c r="F298" s="69">
        <f>F299+F300</f>
        <v>5274</v>
      </c>
      <c r="G298" s="66">
        <f>G299+G300</f>
        <v>5274</v>
      </c>
      <c r="H298" s="66">
        <f>H299+H300</f>
        <v>772.2</v>
      </c>
      <c r="I298" s="69">
        <f t="shared" si="27"/>
        <v>14.641638225255974</v>
      </c>
    </row>
    <row r="299" spans="1:9" ht="25.5" x14ac:dyDescent="0.2">
      <c r="A299" s="36">
        <v>289</v>
      </c>
      <c r="B299" s="3">
        <v>702</v>
      </c>
      <c r="C299" s="4" t="s">
        <v>221</v>
      </c>
      <c r="D299" s="4">
        <v>240</v>
      </c>
      <c r="E299" s="6" t="s">
        <v>78</v>
      </c>
      <c r="F299" s="64">
        <v>4170</v>
      </c>
      <c r="G299" s="64">
        <v>4170</v>
      </c>
      <c r="H299" s="64">
        <v>373.2</v>
      </c>
      <c r="I299" s="64">
        <f t="shared" si="27"/>
        <v>8.9496402877697836</v>
      </c>
    </row>
    <row r="300" spans="1:9" ht="15" x14ac:dyDescent="0.2">
      <c r="A300" s="36">
        <v>290</v>
      </c>
      <c r="B300" s="3">
        <v>702</v>
      </c>
      <c r="C300" s="4" t="s">
        <v>221</v>
      </c>
      <c r="D300" s="4" t="s">
        <v>94</v>
      </c>
      <c r="E300" s="6" t="s">
        <v>95</v>
      </c>
      <c r="F300" s="64">
        <v>1104</v>
      </c>
      <c r="G300" s="64">
        <v>1104</v>
      </c>
      <c r="H300" s="64">
        <v>399</v>
      </c>
      <c r="I300" s="64">
        <f t="shared" si="27"/>
        <v>36.141304347826086</v>
      </c>
    </row>
    <row r="301" spans="1:9" ht="25.5" x14ac:dyDescent="0.25">
      <c r="A301" s="36">
        <v>291</v>
      </c>
      <c r="B301" s="1">
        <v>702</v>
      </c>
      <c r="C301" s="24" t="s">
        <v>222</v>
      </c>
      <c r="D301" s="2"/>
      <c r="E301" s="5" t="s">
        <v>97</v>
      </c>
      <c r="F301" s="65">
        <f>F302+F303</f>
        <v>14403</v>
      </c>
      <c r="G301" s="63">
        <f>G302+G303</f>
        <v>14403</v>
      </c>
      <c r="H301" s="63">
        <f>H302+H303</f>
        <v>2451.1999999999998</v>
      </c>
      <c r="I301" s="65">
        <f t="shared" si="27"/>
        <v>17.018676664583765</v>
      </c>
    </row>
    <row r="302" spans="1:9" ht="25.5" x14ac:dyDescent="0.2">
      <c r="A302" s="36">
        <v>292</v>
      </c>
      <c r="B302" s="3">
        <v>702</v>
      </c>
      <c r="C302" s="4" t="s">
        <v>222</v>
      </c>
      <c r="D302" s="4">
        <v>240</v>
      </c>
      <c r="E302" s="6" t="s">
        <v>78</v>
      </c>
      <c r="F302" s="64">
        <v>11113</v>
      </c>
      <c r="G302" s="64">
        <v>11113</v>
      </c>
      <c r="H302" s="64">
        <v>1785.2</v>
      </c>
      <c r="I302" s="64">
        <f t="shared" si="27"/>
        <v>16.064069108251598</v>
      </c>
    </row>
    <row r="303" spans="1:9" ht="15" x14ac:dyDescent="0.2">
      <c r="A303" s="36">
        <v>293</v>
      </c>
      <c r="B303" s="3">
        <v>702</v>
      </c>
      <c r="C303" s="4" t="s">
        <v>222</v>
      </c>
      <c r="D303" s="4" t="s">
        <v>94</v>
      </c>
      <c r="E303" s="6" t="s">
        <v>95</v>
      </c>
      <c r="F303" s="64">
        <v>3290</v>
      </c>
      <c r="G303" s="64">
        <v>3290</v>
      </c>
      <c r="H303" s="64">
        <v>666</v>
      </c>
      <c r="I303" s="64">
        <f t="shared" si="27"/>
        <v>20.243161094224924</v>
      </c>
    </row>
    <row r="304" spans="1:9" s="18" customFormat="1" ht="38.25" x14ac:dyDescent="0.25">
      <c r="A304" s="36">
        <v>294</v>
      </c>
      <c r="B304" s="1">
        <v>702</v>
      </c>
      <c r="C304" s="2" t="s">
        <v>227</v>
      </c>
      <c r="D304" s="2"/>
      <c r="E304" s="5" t="s">
        <v>242</v>
      </c>
      <c r="F304" s="63">
        <f>F305+F309</f>
        <v>15240</v>
      </c>
      <c r="G304" s="63">
        <f>G305+G309</f>
        <v>15240</v>
      </c>
      <c r="H304" s="63">
        <f>H305+H309</f>
        <v>2910.2999999999997</v>
      </c>
      <c r="I304" s="63">
        <f t="shared" si="27"/>
        <v>19.096456692913382</v>
      </c>
    </row>
    <row r="305" spans="1:9" ht="25.5" x14ac:dyDescent="0.25">
      <c r="A305" s="36">
        <v>295</v>
      </c>
      <c r="B305" s="1">
        <v>702</v>
      </c>
      <c r="C305" s="2" t="s">
        <v>228</v>
      </c>
      <c r="D305" s="2"/>
      <c r="E305" s="5" t="s">
        <v>229</v>
      </c>
      <c r="F305" s="63">
        <f>F306+F307+F308</f>
        <v>3458</v>
      </c>
      <c r="G305" s="63">
        <f>G306+G307+G308</f>
        <v>3458</v>
      </c>
      <c r="H305" s="63">
        <f>H306+H307+H308</f>
        <v>806.19999999999993</v>
      </c>
      <c r="I305" s="63">
        <f t="shared" si="27"/>
        <v>23.314054366685944</v>
      </c>
    </row>
    <row r="306" spans="1:9" s="17" customFormat="1" ht="15" x14ac:dyDescent="0.2">
      <c r="A306" s="36">
        <v>296</v>
      </c>
      <c r="B306" s="3">
        <v>702</v>
      </c>
      <c r="C306" s="4" t="s">
        <v>228</v>
      </c>
      <c r="D306" s="4" t="s">
        <v>50</v>
      </c>
      <c r="E306" s="6" t="s">
        <v>51</v>
      </c>
      <c r="F306" s="64">
        <v>3255</v>
      </c>
      <c r="G306" s="64">
        <v>3255</v>
      </c>
      <c r="H306" s="64">
        <v>775.4</v>
      </c>
      <c r="I306" s="64">
        <f t="shared" si="27"/>
        <v>23.821812596006144</v>
      </c>
    </row>
    <row r="307" spans="1:9" ht="25.5" x14ac:dyDescent="0.2">
      <c r="A307" s="36">
        <v>297</v>
      </c>
      <c r="B307" s="3">
        <v>702</v>
      </c>
      <c r="C307" s="4" t="s">
        <v>228</v>
      </c>
      <c r="D307" s="4">
        <v>240</v>
      </c>
      <c r="E307" s="6" t="s">
        <v>78</v>
      </c>
      <c r="F307" s="64">
        <v>183</v>
      </c>
      <c r="G307" s="64">
        <v>183</v>
      </c>
      <c r="H307" s="64">
        <v>30.8</v>
      </c>
      <c r="I307" s="64">
        <f t="shared" si="27"/>
        <v>16.830601092896174</v>
      </c>
    </row>
    <row r="308" spans="1:9" ht="15" x14ac:dyDescent="0.2">
      <c r="A308" s="36">
        <v>298</v>
      </c>
      <c r="B308" s="3">
        <v>702</v>
      </c>
      <c r="C308" s="4" t="s">
        <v>228</v>
      </c>
      <c r="D308" s="4">
        <v>850</v>
      </c>
      <c r="E308" s="6" t="s">
        <v>81</v>
      </c>
      <c r="F308" s="64">
        <v>20</v>
      </c>
      <c r="G308" s="64">
        <v>20</v>
      </c>
      <c r="H308" s="64">
        <v>0</v>
      </c>
      <c r="I308" s="64">
        <f t="shared" si="27"/>
        <v>0</v>
      </c>
    </row>
    <row r="309" spans="1:9" s="18" customFormat="1" ht="38.25" x14ac:dyDescent="0.25">
      <c r="A309" s="36">
        <v>299</v>
      </c>
      <c r="B309" s="1">
        <v>702</v>
      </c>
      <c r="C309" s="2" t="s">
        <v>230</v>
      </c>
      <c r="D309" s="2"/>
      <c r="E309" s="5" t="s">
        <v>231</v>
      </c>
      <c r="F309" s="63">
        <f>F310+F311</f>
        <v>11782</v>
      </c>
      <c r="G309" s="63">
        <f>G310+G311</f>
        <v>11782</v>
      </c>
      <c r="H309" s="63">
        <f>H310+H311</f>
        <v>2104.1</v>
      </c>
      <c r="I309" s="63">
        <f t="shared" si="27"/>
        <v>17.858597861144119</v>
      </c>
    </row>
    <row r="310" spans="1:9" ht="15" x14ac:dyDescent="0.2">
      <c r="A310" s="36">
        <v>300</v>
      </c>
      <c r="B310" s="3">
        <v>702</v>
      </c>
      <c r="C310" s="4" t="s">
        <v>230</v>
      </c>
      <c r="D310" s="4" t="s">
        <v>50</v>
      </c>
      <c r="E310" s="6" t="s">
        <v>51</v>
      </c>
      <c r="F310" s="64">
        <v>11440</v>
      </c>
      <c r="G310" s="64">
        <v>11440</v>
      </c>
      <c r="H310" s="64">
        <v>1948.5</v>
      </c>
      <c r="I310" s="64">
        <f t="shared" si="27"/>
        <v>17.03234265734266</v>
      </c>
    </row>
    <row r="311" spans="1:9" ht="25.5" x14ac:dyDescent="0.2">
      <c r="A311" s="36">
        <v>301</v>
      </c>
      <c r="B311" s="3">
        <v>702</v>
      </c>
      <c r="C311" s="4" t="s">
        <v>230</v>
      </c>
      <c r="D311" s="4">
        <v>240</v>
      </c>
      <c r="E311" s="6" t="s">
        <v>78</v>
      </c>
      <c r="F311" s="64">
        <f>292+50</f>
        <v>342</v>
      </c>
      <c r="G311" s="64">
        <f>292+50</f>
        <v>342</v>
      </c>
      <c r="H311" s="64">
        <v>155.6</v>
      </c>
      <c r="I311" s="64">
        <f t="shared" si="27"/>
        <v>45.497076023391813</v>
      </c>
    </row>
    <row r="312" spans="1:9" s="18" customFormat="1" ht="38.25" x14ac:dyDescent="0.25">
      <c r="A312" s="36">
        <v>302</v>
      </c>
      <c r="B312" s="1">
        <v>702</v>
      </c>
      <c r="C312" s="2" t="s">
        <v>236</v>
      </c>
      <c r="D312" s="2"/>
      <c r="E312" s="5" t="s">
        <v>235</v>
      </c>
      <c r="F312" s="63">
        <f>F313+F315+F317+F319</f>
        <v>3003</v>
      </c>
      <c r="G312" s="63">
        <f>G313+G315+G317+G319</f>
        <v>3003</v>
      </c>
      <c r="H312" s="63">
        <f>H313+H315+H317+H319</f>
        <v>33</v>
      </c>
      <c r="I312" s="63">
        <f t="shared" si="27"/>
        <v>1.098901098901099</v>
      </c>
    </row>
    <row r="313" spans="1:9" ht="51" x14ac:dyDescent="0.25">
      <c r="A313" s="36">
        <v>303</v>
      </c>
      <c r="B313" s="1">
        <v>702</v>
      </c>
      <c r="C313" s="24" t="s">
        <v>259</v>
      </c>
      <c r="D313" s="24"/>
      <c r="E313" s="5" t="s">
        <v>237</v>
      </c>
      <c r="F313" s="63">
        <f>F314</f>
        <v>988</v>
      </c>
      <c r="G313" s="63">
        <f>G314</f>
        <v>988</v>
      </c>
      <c r="H313" s="63">
        <f>H314</f>
        <v>0</v>
      </c>
      <c r="I313" s="63">
        <f t="shared" si="27"/>
        <v>0</v>
      </c>
    </row>
    <row r="314" spans="1:9" ht="25.5" x14ac:dyDescent="0.2">
      <c r="A314" s="36">
        <v>304</v>
      </c>
      <c r="B314" s="3">
        <v>702</v>
      </c>
      <c r="C314" s="42" t="s">
        <v>259</v>
      </c>
      <c r="D314" s="42" t="s">
        <v>79</v>
      </c>
      <c r="E314" s="35" t="s">
        <v>78</v>
      </c>
      <c r="F314" s="64">
        <v>988</v>
      </c>
      <c r="G314" s="64">
        <v>988</v>
      </c>
      <c r="H314" s="64">
        <v>0</v>
      </c>
      <c r="I314" s="64">
        <f t="shared" si="27"/>
        <v>0</v>
      </c>
    </row>
    <row r="315" spans="1:9" s="18" customFormat="1" ht="51" x14ac:dyDescent="0.25">
      <c r="A315" s="36">
        <v>305</v>
      </c>
      <c r="B315" s="1">
        <v>702</v>
      </c>
      <c r="C315" s="2" t="s">
        <v>238</v>
      </c>
      <c r="D315" s="2"/>
      <c r="E315" s="5" t="s">
        <v>239</v>
      </c>
      <c r="F315" s="63">
        <f>F316</f>
        <v>1495</v>
      </c>
      <c r="G315" s="63">
        <f>G316</f>
        <v>1495</v>
      </c>
      <c r="H315" s="63">
        <f>H316</f>
        <v>0</v>
      </c>
      <c r="I315" s="63">
        <f t="shared" si="27"/>
        <v>0</v>
      </c>
    </row>
    <row r="316" spans="1:9" ht="25.5" x14ac:dyDescent="0.2">
      <c r="A316" s="36">
        <v>306</v>
      </c>
      <c r="B316" s="3">
        <v>702</v>
      </c>
      <c r="C316" s="4" t="s">
        <v>238</v>
      </c>
      <c r="D316" s="42" t="s">
        <v>79</v>
      </c>
      <c r="E316" s="35" t="s">
        <v>78</v>
      </c>
      <c r="F316" s="64">
        <v>1495</v>
      </c>
      <c r="G316" s="64">
        <v>1495</v>
      </c>
      <c r="H316" s="64">
        <v>0</v>
      </c>
      <c r="I316" s="64">
        <f t="shared" si="27"/>
        <v>0</v>
      </c>
    </row>
    <row r="317" spans="1:9" s="18" customFormat="1" ht="25.5" x14ac:dyDescent="0.25">
      <c r="A317" s="36">
        <v>307</v>
      </c>
      <c r="B317" s="1">
        <v>702</v>
      </c>
      <c r="C317" s="2" t="s">
        <v>241</v>
      </c>
      <c r="D317" s="2"/>
      <c r="E317" s="5" t="s">
        <v>240</v>
      </c>
      <c r="F317" s="63">
        <f>F318</f>
        <v>500</v>
      </c>
      <c r="G317" s="63">
        <f>G318</f>
        <v>500</v>
      </c>
      <c r="H317" s="63">
        <f>H318</f>
        <v>33</v>
      </c>
      <c r="I317" s="63">
        <f t="shared" si="27"/>
        <v>6.6000000000000005</v>
      </c>
    </row>
    <row r="318" spans="1:9" ht="25.5" x14ac:dyDescent="0.2">
      <c r="A318" s="36">
        <v>308</v>
      </c>
      <c r="B318" s="3">
        <v>702</v>
      </c>
      <c r="C318" s="4" t="s">
        <v>241</v>
      </c>
      <c r="D318" s="4" t="s">
        <v>79</v>
      </c>
      <c r="E318" s="6" t="s">
        <v>78</v>
      </c>
      <c r="F318" s="64">
        <v>500</v>
      </c>
      <c r="G318" s="64">
        <v>500</v>
      </c>
      <c r="H318" s="64">
        <v>33</v>
      </c>
      <c r="I318" s="64">
        <f t="shared" si="27"/>
        <v>6.6000000000000005</v>
      </c>
    </row>
    <row r="319" spans="1:9" ht="25.5" x14ac:dyDescent="0.25">
      <c r="A319" s="36">
        <v>309</v>
      </c>
      <c r="B319" s="1">
        <v>702</v>
      </c>
      <c r="C319" s="24" t="s">
        <v>258</v>
      </c>
      <c r="D319" s="24"/>
      <c r="E319" s="49" t="s">
        <v>260</v>
      </c>
      <c r="F319" s="63">
        <f>F320</f>
        <v>20</v>
      </c>
      <c r="G319" s="63">
        <f>G320</f>
        <v>20</v>
      </c>
      <c r="H319" s="63">
        <f>H320</f>
        <v>0</v>
      </c>
      <c r="I319" s="63">
        <f t="shared" si="27"/>
        <v>0</v>
      </c>
    </row>
    <row r="320" spans="1:9" ht="25.5" x14ac:dyDescent="0.2">
      <c r="A320" s="36">
        <v>310</v>
      </c>
      <c r="B320" s="3">
        <v>702</v>
      </c>
      <c r="C320" s="42" t="s">
        <v>258</v>
      </c>
      <c r="D320" s="4" t="s">
        <v>79</v>
      </c>
      <c r="E320" s="6" t="s">
        <v>78</v>
      </c>
      <c r="F320" s="64">
        <v>20</v>
      </c>
      <c r="G320" s="64">
        <v>20</v>
      </c>
      <c r="H320" s="64">
        <v>0</v>
      </c>
      <c r="I320" s="64">
        <f t="shared" si="27"/>
        <v>0</v>
      </c>
    </row>
    <row r="321" spans="1:9" s="18" customFormat="1" ht="25.5" x14ac:dyDescent="0.25">
      <c r="A321" s="36">
        <v>311</v>
      </c>
      <c r="B321" s="1">
        <v>702</v>
      </c>
      <c r="C321" s="2" t="s">
        <v>33</v>
      </c>
      <c r="D321" s="2"/>
      <c r="E321" s="5" t="s">
        <v>250</v>
      </c>
      <c r="F321" s="63">
        <f>F322</f>
        <v>13985</v>
      </c>
      <c r="G321" s="63">
        <f>G322</f>
        <v>13985</v>
      </c>
      <c r="H321" s="63">
        <f>H322</f>
        <v>3660.6</v>
      </c>
      <c r="I321" s="63">
        <f t="shared" si="27"/>
        <v>26.175187701108332</v>
      </c>
    </row>
    <row r="322" spans="1:9" s="18" customFormat="1" ht="25.5" x14ac:dyDescent="0.25">
      <c r="A322" s="36">
        <v>312</v>
      </c>
      <c r="B322" s="1">
        <v>702</v>
      </c>
      <c r="C322" s="2" t="s">
        <v>251</v>
      </c>
      <c r="D322" s="2"/>
      <c r="E322" s="5" t="s">
        <v>252</v>
      </c>
      <c r="F322" s="63">
        <f>F323+F325+F327</f>
        <v>13985</v>
      </c>
      <c r="G322" s="63">
        <f>G323+G325+G327</f>
        <v>13985</v>
      </c>
      <c r="H322" s="63">
        <f>H323+H325+H327</f>
        <v>3660.6</v>
      </c>
      <c r="I322" s="63">
        <f t="shared" si="27"/>
        <v>26.175187701108332</v>
      </c>
    </row>
    <row r="323" spans="1:9" s="18" customFormat="1" ht="25.5" x14ac:dyDescent="0.25">
      <c r="A323" s="36">
        <v>313</v>
      </c>
      <c r="B323" s="1">
        <v>702</v>
      </c>
      <c r="C323" s="2" t="s">
        <v>253</v>
      </c>
      <c r="D323" s="2"/>
      <c r="E323" s="5" t="s">
        <v>254</v>
      </c>
      <c r="F323" s="63">
        <f>F324</f>
        <v>300</v>
      </c>
      <c r="G323" s="63">
        <f>G324</f>
        <v>300</v>
      </c>
      <c r="H323" s="63">
        <f>H324</f>
        <v>100</v>
      </c>
      <c r="I323" s="63">
        <f t="shared" si="27"/>
        <v>33.333333333333329</v>
      </c>
    </row>
    <row r="324" spans="1:9" ht="15" x14ac:dyDescent="0.2">
      <c r="A324" s="36">
        <v>314</v>
      </c>
      <c r="B324" s="3">
        <v>702</v>
      </c>
      <c r="C324" s="4" t="s">
        <v>253</v>
      </c>
      <c r="D324" s="4" t="s">
        <v>94</v>
      </c>
      <c r="E324" s="6" t="s">
        <v>95</v>
      </c>
      <c r="F324" s="64">
        <v>300</v>
      </c>
      <c r="G324" s="64">
        <v>300</v>
      </c>
      <c r="H324" s="64">
        <v>100</v>
      </c>
      <c r="I324" s="64">
        <f t="shared" si="27"/>
        <v>33.333333333333329</v>
      </c>
    </row>
    <row r="325" spans="1:9" s="18" customFormat="1" ht="15.75" x14ac:dyDescent="0.25">
      <c r="A325" s="36">
        <v>315</v>
      </c>
      <c r="B325" s="1">
        <v>702</v>
      </c>
      <c r="C325" s="2" t="s">
        <v>255</v>
      </c>
      <c r="D325" s="2"/>
      <c r="E325" s="5" t="s">
        <v>256</v>
      </c>
      <c r="F325" s="63">
        <f>F326</f>
        <v>175</v>
      </c>
      <c r="G325" s="63">
        <f>G326</f>
        <v>175</v>
      </c>
      <c r="H325" s="63">
        <f>H326</f>
        <v>71</v>
      </c>
      <c r="I325" s="63">
        <f t="shared" si="27"/>
        <v>40.571428571428569</v>
      </c>
    </row>
    <row r="326" spans="1:9" s="17" customFormat="1" ht="15" x14ac:dyDescent="0.2">
      <c r="A326" s="36">
        <v>316</v>
      </c>
      <c r="B326" s="3">
        <v>702</v>
      </c>
      <c r="C326" s="4" t="s">
        <v>255</v>
      </c>
      <c r="D326" s="4" t="s">
        <v>94</v>
      </c>
      <c r="E326" s="6" t="s">
        <v>95</v>
      </c>
      <c r="F326" s="64">
        <v>175</v>
      </c>
      <c r="G326" s="64">
        <v>175</v>
      </c>
      <c r="H326" s="64">
        <v>71</v>
      </c>
      <c r="I326" s="64">
        <f t="shared" si="27"/>
        <v>40.571428571428569</v>
      </c>
    </row>
    <row r="327" spans="1:9" s="18" customFormat="1" ht="25.5" x14ac:dyDescent="0.25">
      <c r="A327" s="36">
        <v>317</v>
      </c>
      <c r="B327" s="1">
        <v>702</v>
      </c>
      <c r="C327" s="2" t="s">
        <v>257</v>
      </c>
      <c r="D327" s="2"/>
      <c r="E327" s="5" t="s">
        <v>269</v>
      </c>
      <c r="F327" s="63">
        <f>F328</f>
        <v>13510</v>
      </c>
      <c r="G327" s="63">
        <f>G328</f>
        <v>13510</v>
      </c>
      <c r="H327" s="63">
        <f>H328</f>
        <v>3489.6</v>
      </c>
      <c r="I327" s="63">
        <f t="shared" si="27"/>
        <v>25.829755736491489</v>
      </c>
    </row>
    <row r="328" spans="1:9" ht="15" x14ac:dyDescent="0.2">
      <c r="A328" s="36">
        <v>318</v>
      </c>
      <c r="B328" s="3">
        <v>702</v>
      </c>
      <c r="C328" s="4" t="s">
        <v>257</v>
      </c>
      <c r="D328" s="4" t="s">
        <v>94</v>
      </c>
      <c r="E328" s="6" t="s">
        <v>95</v>
      </c>
      <c r="F328" s="64">
        <f>13460+50</f>
        <v>13510</v>
      </c>
      <c r="G328" s="64">
        <f>13460+50</f>
        <v>13510</v>
      </c>
      <c r="H328" s="64">
        <v>3489.6</v>
      </c>
      <c r="I328" s="64">
        <f t="shared" si="27"/>
        <v>25.829755736491489</v>
      </c>
    </row>
    <row r="329" spans="1:9" s="18" customFormat="1" ht="38.25" x14ac:dyDescent="0.25">
      <c r="A329" s="36">
        <v>319</v>
      </c>
      <c r="B329" s="8">
        <v>702</v>
      </c>
      <c r="C329" s="9" t="s">
        <v>114</v>
      </c>
      <c r="D329" s="2"/>
      <c r="E329" s="5" t="s">
        <v>194</v>
      </c>
      <c r="F329" s="63">
        <f t="shared" ref="F329:H331" si="29">F330</f>
        <v>8000</v>
      </c>
      <c r="G329" s="63">
        <f t="shared" si="29"/>
        <v>8000</v>
      </c>
      <c r="H329" s="63">
        <f t="shared" si="29"/>
        <v>0</v>
      </c>
      <c r="I329" s="63">
        <f t="shared" si="27"/>
        <v>0</v>
      </c>
    </row>
    <row r="330" spans="1:9" s="18" customFormat="1" ht="25.5" x14ac:dyDescent="0.25">
      <c r="A330" s="36">
        <v>320</v>
      </c>
      <c r="B330" s="8">
        <v>702</v>
      </c>
      <c r="C330" s="9" t="s">
        <v>197</v>
      </c>
      <c r="D330" s="2"/>
      <c r="E330" s="5" t="s">
        <v>198</v>
      </c>
      <c r="F330" s="63">
        <f t="shared" si="29"/>
        <v>8000</v>
      </c>
      <c r="G330" s="63">
        <f t="shared" si="29"/>
        <v>8000</v>
      </c>
      <c r="H330" s="63">
        <f t="shared" si="29"/>
        <v>0</v>
      </c>
      <c r="I330" s="63">
        <f t="shared" si="27"/>
        <v>0</v>
      </c>
    </row>
    <row r="331" spans="1:9" s="18" customFormat="1" ht="38.25" x14ac:dyDescent="0.25">
      <c r="A331" s="36">
        <v>321</v>
      </c>
      <c r="B331" s="8">
        <v>702</v>
      </c>
      <c r="C331" s="9" t="s">
        <v>201</v>
      </c>
      <c r="D331" s="2"/>
      <c r="E331" s="5" t="s">
        <v>408</v>
      </c>
      <c r="F331" s="63">
        <f t="shared" si="29"/>
        <v>8000</v>
      </c>
      <c r="G331" s="63">
        <f t="shared" si="29"/>
        <v>8000</v>
      </c>
      <c r="H331" s="63">
        <f t="shared" si="29"/>
        <v>0</v>
      </c>
      <c r="I331" s="63">
        <f t="shared" si="27"/>
        <v>0</v>
      </c>
    </row>
    <row r="332" spans="1:9" s="17" customFormat="1" ht="25.5" x14ac:dyDescent="0.2">
      <c r="A332" s="36">
        <v>322</v>
      </c>
      <c r="B332" s="10">
        <v>702</v>
      </c>
      <c r="C332" s="11" t="s">
        <v>201</v>
      </c>
      <c r="D332" s="4">
        <v>240</v>
      </c>
      <c r="E332" s="6" t="s">
        <v>78</v>
      </c>
      <c r="F332" s="64">
        <v>8000</v>
      </c>
      <c r="G332" s="64">
        <v>8000</v>
      </c>
      <c r="H332" s="64">
        <v>0</v>
      </c>
      <c r="I332" s="64">
        <f t="shared" si="27"/>
        <v>0</v>
      </c>
    </row>
    <row r="333" spans="1:9" s="18" customFormat="1" ht="38.25" x14ac:dyDescent="0.25">
      <c r="A333" s="36">
        <v>323</v>
      </c>
      <c r="B333" s="8">
        <v>702</v>
      </c>
      <c r="C333" s="9" t="s">
        <v>115</v>
      </c>
      <c r="D333" s="2"/>
      <c r="E333" s="5" t="s">
        <v>261</v>
      </c>
      <c r="F333" s="63">
        <f>F334+F337</f>
        <v>760</v>
      </c>
      <c r="G333" s="63">
        <f>G334+G337</f>
        <v>760</v>
      </c>
      <c r="H333" s="63">
        <f>H334+H337</f>
        <v>84.7</v>
      </c>
      <c r="I333" s="63">
        <f t="shared" si="27"/>
        <v>11.144736842105264</v>
      </c>
    </row>
    <row r="334" spans="1:9" s="18" customFormat="1" ht="25.5" x14ac:dyDescent="0.25">
      <c r="A334" s="36">
        <v>324</v>
      </c>
      <c r="B334" s="8">
        <v>702</v>
      </c>
      <c r="C334" s="9" t="s">
        <v>263</v>
      </c>
      <c r="D334" s="2"/>
      <c r="E334" s="5" t="s">
        <v>262</v>
      </c>
      <c r="F334" s="63">
        <f t="shared" ref="F334:H335" si="30">F335</f>
        <v>500</v>
      </c>
      <c r="G334" s="63">
        <f t="shared" si="30"/>
        <v>500</v>
      </c>
      <c r="H334" s="63">
        <f t="shared" si="30"/>
        <v>84.7</v>
      </c>
      <c r="I334" s="63">
        <f t="shared" si="27"/>
        <v>16.939999999999998</v>
      </c>
    </row>
    <row r="335" spans="1:9" s="18" customFormat="1" ht="38.25" x14ac:dyDescent="0.25">
      <c r="A335" s="36">
        <v>325</v>
      </c>
      <c r="B335" s="8">
        <v>702</v>
      </c>
      <c r="C335" s="9" t="s">
        <v>264</v>
      </c>
      <c r="D335" s="2"/>
      <c r="E335" s="5" t="s">
        <v>297</v>
      </c>
      <c r="F335" s="63">
        <f t="shared" si="30"/>
        <v>500</v>
      </c>
      <c r="G335" s="63">
        <f t="shared" si="30"/>
        <v>500</v>
      </c>
      <c r="H335" s="63">
        <f t="shared" si="30"/>
        <v>84.7</v>
      </c>
      <c r="I335" s="63">
        <f t="shared" si="27"/>
        <v>16.939999999999998</v>
      </c>
    </row>
    <row r="336" spans="1:9" s="17" customFormat="1" ht="25.5" x14ac:dyDescent="0.2">
      <c r="A336" s="36">
        <v>326</v>
      </c>
      <c r="B336" s="10">
        <v>702</v>
      </c>
      <c r="C336" s="11" t="s">
        <v>264</v>
      </c>
      <c r="D336" s="4">
        <v>240</v>
      </c>
      <c r="E336" s="6" t="s">
        <v>78</v>
      </c>
      <c r="F336" s="64">
        <v>500</v>
      </c>
      <c r="G336" s="64">
        <v>500</v>
      </c>
      <c r="H336" s="64">
        <v>84.7</v>
      </c>
      <c r="I336" s="64">
        <f t="shared" si="27"/>
        <v>16.939999999999998</v>
      </c>
    </row>
    <row r="337" spans="1:9" s="18" customFormat="1" ht="25.5" x14ac:dyDescent="0.25">
      <c r="A337" s="36">
        <v>327</v>
      </c>
      <c r="B337" s="8">
        <v>702</v>
      </c>
      <c r="C337" s="9" t="s">
        <v>265</v>
      </c>
      <c r="D337" s="2"/>
      <c r="E337" s="5" t="s">
        <v>266</v>
      </c>
      <c r="F337" s="63">
        <f>F338</f>
        <v>260</v>
      </c>
      <c r="G337" s="63">
        <f>G338</f>
        <v>260</v>
      </c>
      <c r="H337" s="63">
        <f>H338</f>
        <v>0</v>
      </c>
      <c r="I337" s="63">
        <f t="shared" si="27"/>
        <v>0</v>
      </c>
    </row>
    <row r="338" spans="1:9" s="18" customFormat="1" ht="38.25" x14ac:dyDescent="0.25">
      <c r="A338" s="36">
        <v>328</v>
      </c>
      <c r="B338" s="8">
        <v>702</v>
      </c>
      <c r="C338" s="9" t="s">
        <v>267</v>
      </c>
      <c r="D338" s="2"/>
      <c r="E338" s="5" t="s">
        <v>268</v>
      </c>
      <c r="F338" s="63">
        <f>F339+F340</f>
        <v>260</v>
      </c>
      <c r="G338" s="63">
        <f>G339+G340</f>
        <v>260</v>
      </c>
      <c r="H338" s="63">
        <f>H339+H340</f>
        <v>0</v>
      </c>
      <c r="I338" s="63">
        <f t="shared" si="27"/>
        <v>0</v>
      </c>
    </row>
    <row r="339" spans="1:9" s="17" customFormat="1" ht="15" x14ac:dyDescent="0.2">
      <c r="A339" s="36">
        <v>329</v>
      </c>
      <c r="B339" s="10">
        <v>702</v>
      </c>
      <c r="C339" s="11" t="s">
        <v>267</v>
      </c>
      <c r="D339" s="4" t="s">
        <v>50</v>
      </c>
      <c r="E339" s="6" t="s">
        <v>51</v>
      </c>
      <c r="F339" s="64">
        <v>205</v>
      </c>
      <c r="G339" s="64">
        <v>205</v>
      </c>
      <c r="H339" s="64">
        <v>0</v>
      </c>
      <c r="I339" s="64">
        <f t="shared" si="27"/>
        <v>0</v>
      </c>
    </row>
    <row r="340" spans="1:9" s="17" customFormat="1" ht="15" x14ac:dyDescent="0.2">
      <c r="A340" s="36">
        <v>330</v>
      </c>
      <c r="B340" s="10">
        <v>702</v>
      </c>
      <c r="C340" s="11" t="s">
        <v>267</v>
      </c>
      <c r="D340" s="4" t="s">
        <v>94</v>
      </c>
      <c r="E340" s="6" t="s">
        <v>95</v>
      </c>
      <c r="F340" s="64">
        <v>55</v>
      </c>
      <c r="G340" s="64">
        <v>55</v>
      </c>
      <c r="H340" s="64">
        <v>0</v>
      </c>
      <c r="I340" s="64">
        <f t="shared" si="27"/>
        <v>0</v>
      </c>
    </row>
    <row r="341" spans="1:9" ht="15.75" x14ac:dyDescent="0.25">
      <c r="A341" s="36">
        <v>331</v>
      </c>
      <c r="B341" s="1">
        <v>707</v>
      </c>
      <c r="C341" s="2"/>
      <c r="D341" s="2"/>
      <c r="E341" s="5" t="s">
        <v>25</v>
      </c>
      <c r="F341" s="70">
        <f>F342+F357</f>
        <v>14103.7</v>
      </c>
      <c r="G341" s="63">
        <f>G342+G357</f>
        <v>14103.7</v>
      </c>
      <c r="H341" s="63">
        <f>H342+H357</f>
        <v>1073.8</v>
      </c>
      <c r="I341" s="70">
        <f t="shared" ref="I341:I404" si="31">H341/G341*100</f>
        <v>7.613604940547515</v>
      </c>
    </row>
    <row r="342" spans="1:9" ht="25.5" x14ac:dyDescent="0.25">
      <c r="A342" s="36">
        <v>332</v>
      </c>
      <c r="B342" s="1">
        <v>707</v>
      </c>
      <c r="C342" s="2" t="s">
        <v>106</v>
      </c>
      <c r="D342" s="2"/>
      <c r="E342" s="5" t="s">
        <v>207</v>
      </c>
      <c r="F342" s="63">
        <f>F343+F352</f>
        <v>13820</v>
      </c>
      <c r="G342" s="63">
        <f>G343+G352</f>
        <v>13820</v>
      </c>
      <c r="H342" s="63">
        <f>H343+H352</f>
        <v>1073.8</v>
      </c>
      <c r="I342" s="63">
        <f t="shared" si="31"/>
        <v>7.769898697539797</v>
      </c>
    </row>
    <row r="343" spans="1:9" s="18" customFormat="1" ht="38.25" x14ac:dyDescent="0.25">
      <c r="A343" s="36">
        <v>333</v>
      </c>
      <c r="B343" s="1">
        <v>707</v>
      </c>
      <c r="C343" s="2" t="s">
        <v>227</v>
      </c>
      <c r="D343" s="2"/>
      <c r="E343" s="5" t="s">
        <v>242</v>
      </c>
      <c r="F343" s="63">
        <f>F346+F349+F344</f>
        <v>13438.8</v>
      </c>
      <c r="G343" s="63">
        <f>G346+G349+G344</f>
        <v>13438.8</v>
      </c>
      <c r="H343" s="63">
        <f>H346+H349+H344</f>
        <v>1004.8</v>
      </c>
      <c r="I343" s="63">
        <f t="shared" si="31"/>
        <v>7.4768580528023332</v>
      </c>
    </row>
    <row r="344" spans="1:9" s="18" customFormat="1" ht="31.5" customHeight="1" x14ac:dyDescent="0.25">
      <c r="A344" s="36">
        <v>334</v>
      </c>
      <c r="B344" s="1">
        <v>707</v>
      </c>
      <c r="C344" s="2" t="s">
        <v>228</v>
      </c>
      <c r="D344" s="2"/>
      <c r="E344" s="5" t="s">
        <v>229</v>
      </c>
      <c r="F344" s="63">
        <f>F345</f>
        <v>2500</v>
      </c>
      <c r="G344" s="63">
        <f>G345</f>
        <v>2500</v>
      </c>
      <c r="H344" s="63">
        <f>H345</f>
        <v>1004.8</v>
      </c>
      <c r="I344" s="63">
        <f t="shared" si="31"/>
        <v>40.192</v>
      </c>
    </row>
    <row r="345" spans="1:9" s="18" customFormat="1" ht="15" x14ac:dyDescent="0.2">
      <c r="A345" s="36">
        <v>335</v>
      </c>
      <c r="B345" s="3">
        <v>707</v>
      </c>
      <c r="C345" s="4" t="s">
        <v>228</v>
      </c>
      <c r="D345" s="4" t="s">
        <v>94</v>
      </c>
      <c r="E345" s="6" t="s">
        <v>51</v>
      </c>
      <c r="F345" s="64">
        <v>2500</v>
      </c>
      <c r="G345" s="64">
        <v>2500</v>
      </c>
      <c r="H345" s="64">
        <v>1004.8</v>
      </c>
      <c r="I345" s="64">
        <f t="shared" si="31"/>
        <v>40.192</v>
      </c>
    </row>
    <row r="346" spans="1:9" ht="25.5" x14ac:dyDescent="0.25">
      <c r="A346" s="36">
        <v>336</v>
      </c>
      <c r="B346" s="8">
        <v>707</v>
      </c>
      <c r="C346" s="9" t="s">
        <v>233</v>
      </c>
      <c r="D346" s="9"/>
      <c r="E346" s="5" t="s">
        <v>234</v>
      </c>
      <c r="F346" s="63">
        <f>F348+F347</f>
        <v>3702</v>
      </c>
      <c r="G346" s="63">
        <f>G348+G347</f>
        <v>3702</v>
      </c>
      <c r="H346" s="63">
        <f>H348+H347</f>
        <v>0</v>
      </c>
      <c r="I346" s="63">
        <f t="shared" si="31"/>
        <v>0</v>
      </c>
    </row>
    <row r="347" spans="1:9" s="17" customFormat="1" ht="25.5" x14ac:dyDescent="0.2">
      <c r="A347" s="36">
        <v>337</v>
      </c>
      <c r="B347" s="10">
        <v>707</v>
      </c>
      <c r="C347" s="11" t="s">
        <v>233</v>
      </c>
      <c r="D347" s="4">
        <v>240</v>
      </c>
      <c r="E347" s="6" t="s">
        <v>78</v>
      </c>
      <c r="F347" s="64">
        <f>1240+571.9</f>
        <v>1811.9</v>
      </c>
      <c r="G347" s="64">
        <f>1240+571.9</f>
        <v>1811.9</v>
      </c>
      <c r="H347" s="64">
        <v>0</v>
      </c>
      <c r="I347" s="64">
        <f t="shared" si="31"/>
        <v>0</v>
      </c>
    </row>
    <row r="348" spans="1:9" s="17" customFormat="1" ht="15" x14ac:dyDescent="0.2">
      <c r="A348" s="36">
        <v>338</v>
      </c>
      <c r="B348" s="10">
        <v>707</v>
      </c>
      <c r="C348" s="11" t="s">
        <v>233</v>
      </c>
      <c r="D348" s="4" t="s">
        <v>94</v>
      </c>
      <c r="E348" s="6" t="s">
        <v>95</v>
      </c>
      <c r="F348" s="64">
        <f>4912+50-3071.9</f>
        <v>1890.1</v>
      </c>
      <c r="G348" s="64">
        <f>4912+50-3071.9</f>
        <v>1890.1</v>
      </c>
      <c r="H348" s="64">
        <v>0</v>
      </c>
      <c r="I348" s="64">
        <f t="shared" si="31"/>
        <v>0</v>
      </c>
    </row>
    <row r="349" spans="1:9" ht="15.75" x14ac:dyDescent="0.25">
      <c r="A349" s="36">
        <v>339</v>
      </c>
      <c r="B349" s="1">
        <v>707</v>
      </c>
      <c r="C349" s="2" t="s">
        <v>232</v>
      </c>
      <c r="D349" s="2"/>
      <c r="E349" s="5" t="s">
        <v>96</v>
      </c>
      <c r="F349" s="65">
        <f>F350+F351</f>
        <v>7236.8</v>
      </c>
      <c r="G349" s="63">
        <f>G350+G351</f>
        <v>7236.8</v>
      </c>
      <c r="H349" s="63">
        <f>H350+H351</f>
        <v>0</v>
      </c>
      <c r="I349" s="65">
        <f t="shared" si="31"/>
        <v>0</v>
      </c>
    </row>
    <row r="350" spans="1:9" s="17" customFormat="1" ht="25.5" x14ac:dyDescent="0.2">
      <c r="A350" s="36">
        <v>340</v>
      </c>
      <c r="B350" s="3">
        <v>707</v>
      </c>
      <c r="C350" s="4" t="s">
        <v>232</v>
      </c>
      <c r="D350" s="4">
        <v>240</v>
      </c>
      <c r="E350" s="6" t="s">
        <v>78</v>
      </c>
      <c r="F350" s="64">
        <f>5336.8-745.8</f>
        <v>4591</v>
      </c>
      <c r="G350" s="64">
        <f>5336.8-745.8</f>
        <v>4591</v>
      </c>
      <c r="H350" s="64">
        <v>0</v>
      </c>
      <c r="I350" s="64">
        <f t="shared" si="31"/>
        <v>0</v>
      </c>
    </row>
    <row r="351" spans="1:9" s="17" customFormat="1" ht="15" x14ac:dyDescent="0.2">
      <c r="A351" s="36">
        <v>341</v>
      </c>
      <c r="B351" s="3">
        <v>707</v>
      </c>
      <c r="C351" s="4" t="s">
        <v>232</v>
      </c>
      <c r="D351" s="4" t="s">
        <v>94</v>
      </c>
      <c r="E351" s="6" t="s">
        <v>95</v>
      </c>
      <c r="F351" s="64">
        <f>1900+745.8</f>
        <v>2645.8</v>
      </c>
      <c r="G351" s="64">
        <f>1900+745.8</f>
        <v>2645.8</v>
      </c>
      <c r="H351" s="64">
        <v>0</v>
      </c>
      <c r="I351" s="64">
        <f t="shared" si="31"/>
        <v>0</v>
      </c>
    </row>
    <row r="352" spans="1:9" s="18" customFormat="1" ht="38.25" x14ac:dyDescent="0.25">
      <c r="A352" s="36">
        <v>342</v>
      </c>
      <c r="B352" s="1">
        <v>707</v>
      </c>
      <c r="C352" s="2" t="s">
        <v>236</v>
      </c>
      <c r="D352" s="2"/>
      <c r="E352" s="5" t="s">
        <v>235</v>
      </c>
      <c r="F352" s="63">
        <f>F353+F355</f>
        <v>381.2</v>
      </c>
      <c r="G352" s="63">
        <f>G353+G355</f>
        <v>381.2</v>
      </c>
      <c r="H352" s="63">
        <f>H353+H355</f>
        <v>69</v>
      </c>
      <c r="I352" s="63">
        <f t="shared" si="31"/>
        <v>18.100734522560337</v>
      </c>
    </row>
    <row r="353" spans="1:9" ht="51" x14ac:dyDescent="0.25">
      <c r="A353" s="36">
        <v>343</v>
      </c>
      <c r="B353" s="1">
        <v>707</v>
      </c>
      <c r="C353" s="24" t="s">
        <v>259</v>
      </c>
      <c r="D353" s="24"/>
      <c r="E353" s="5" t="s">
        <v>237</v>
      </c>
      <c r="F353" s="63">
        <f>F354</f>
        <v>281.2</v>
      </c>
      <c r="G353" s="63">
        <f>G354</f>
        <v>281.2</v>
      </c>
      <c r="H353" s="63">
        <f>H354</f>
        <v>0</v>
      </c>
      <c r="I353" s="63">
        <f t="shared" si="31"/>
        <v>0</v>
      </c>
    </row>
    <row r="354" spans="1:9" ht="15" x14ac:dyDescent="0.2">
      <c r="A354" s="36">
        <v>344</v>
      </c>
      <c r="B354" s="3">
        <v>707</v>
      </c>
      <c r="C354" s="42" t="s">
        <v>259</v>
      </c>
      <c r="D354" s="4" t="s">
        <v>94</v>
      </c>
      <c r="E354" s="6" t="s">
        <v>95</v>
      </c>
      <c r="F354" s="64">
        <v>281.2</v>
      </c>
      <c r="G354" s="64">
        <v>281.2</v>
      </c>
      <c r="H354" s="64">
        <v>0</v>
      </c>
      <c r="I354" s="64">
        <f t="shared" si="31"/>
        <v>0</v>
      </c>
    </row>
    <row r="355" spans="1:9" s="17" customFormat="1" ht="25.5" x14ac:dyDescent="0.25">
      <c r="A355" s="36">
        <v>345</v>
      </c>
      <c r="B355" s="1">
        <v>707</v>
      </c>
      <c r="C355" s="24" t="s">
        <v>258</v>
      </c>
      <c r="D355" s="24"/>
      <c r="E355" s="49" t="s">
        <v>260</v>
      </c>
      <c r="F355" s="63">
        <f>F356</f>
        <v>100</v>
      </c>
      <c r="G355" s="63">
        <f>G356</f>
        <v>100</v>
      </c>
      <c r="H355" s="63">
        <f>H356</f>
        <v>69</v>
      </c>
      <c r="I355" s="63">
        <f t="shared" si="31"/>
        <v>69</v>
      </c>
    </row>
    <row r="356" spans="1:9" s="17" customFormat="1" ht="15" x14ac:dyDescent="0.2">
      <c r="A356" s="36">
        <v>346</v>
      </c>
      <c r="B356" s="3">
        <v>707</v>
      </c>
      <c r="C356" s="4" t="s">
        <v>258</v>
      </c>
      <c r="D356" s="4" t="s">
        <v>94</v>
      </c>
      <c r="E356" s="6" t="s">
        <v>95</v>
      </c>
      <c r="F356" s="64">
        <v>100</v>
      </c>
      <c r="G356" s="64">
        <v>100</v>
      </c>
      <c r="H356" s="64">
        <v>69</v>
      </c>
      <c r="I356" s="64">
        <f t="shared" si="31"/>
        <v>69</v>
      </c>
    </row>
    <row r="357" spans="1:9" ht="38.25" x14ac:dyDescent="0.25">
      <c r="A357" s="36">
        <v>347</v>
      </c>
      <c r="B357" s="8">
        <v>707</v>
      </c>
      <c r="C357" s="9" t="s">
        <v>115</v>
      </c>
      <c r="D357" s="2"/>
      <c r="E357" s="5" t="s">
        <v>261</v>
      </c>
      <c r="F357" s="63">
        <f>F358+F361</f>
        <v>283.7</v>
      </c>
      <c r="G357" s="63">
        <f>G358+G361</f>
        <v>283.7</v>
      </c>
      <c r="H357" s="63">
        <f>H358+H361</f>
        <v>0</v>
      </c>
      <c r="I357" s="63">
        <f t="shared" si="31"/>
        <v>0</v>
      </c>
    </row>
    <row r="358" spans="1:9" s="18" customFormat="1" ht="25.5" x14ac:dyDescent="0.25">
      <c r="A358" s="36">
        <v>348</v>
      </c>
      <c r="B358" s="1">
        <v>707</v>
      </c>
      <c r="C358" s="2">
        <v>1220000</v>
      </c>
      <c r="D358" s="2"/>
      <c r="E358" s="5" t="s">
        <v>266</v>
      </c>
      <c r="F358" s="63">
        <f t="shared" ref="F358:H359" si="32">F359</f>
        <v>126.2</v>
      </c>
      <c r="G358" s="63">
        <f t="shared" si="32"/>
        <v>126.2</v>
      </c>
      <c r="H358" s="63">
        <f t="shared" si="32"/>
        <v>0</v>
      </c>
      <c r="I358" s="63">
        <f t="shared" si="31"/>
        <v>0</v>
      </c>
    </row>
    <row r="359" spans="1:9" s="18" customFormat="1" ht="51" x14ac:dyDescent="0.25">
      <c r="A359" s="36">
        <v>349</v>
      </c>
      <c r="B359" s="1">
        <v>707</v>
      </c>
      <c r="C359" s="2">
        <v>1222508</v>
      </c>
      <c r="D359" s="2"/>
      <c r="E359" s="5" t="s">
        <v>291</v>
      </c>
      <c r="F359" s="63">
        <f t="shared" si="32"/>
        <v>126.2</v>
      </c>
      <c r="G359" s="63">
        <f t="shared" si="32"/>
        <v>126.2</v>
      </c>
      <c r="H359" s="63">
        <f t="shared" si="32"/>
        <v>0</v>
      </c>
      <c r="I359" s="63">
        <f t="shared" si="31"/>
        <v>0</v>
      </c>
    </row>
    <row r="360" spans="1:9" ht="25.5" x14ac:dyDescent="0.2">
      <c r="A360" s="36">
        <v>350</v>
      </c>
      <c r="B360" s="3">
        <v>707</v>
      </c>
      <c r="C360" s="4">
        <v>1222508</v>
      </c>
      <c r="D360" s="4" t="s">
        <v>79</v>
      </c>
      <c r="E360" s="6" t="s">
        <v>78</v>
      </c>
      <c r="F360" s="64">
        <f>17.5+108.7</f>
        <v>126.2</v>
      </c>
      <c r="G360" s="64">
        <f>17.5+108.7</f>
        <v>126.2</v>
      </c>
      <c r="H360" s="64">
        <v>0</v>
      </c>
      <c r="I360" s="64">
        <f t="shared" si="31"/>
        <v>0</v>
      </c>
    </row>
    <row r="361" spans="1:9" s="18" customFormat="1" ht="25.5" x14ac:dyDescent="0.25">
      <c r="A361" s="36">
        <v>351</v>
      </c>
      <c r="B361" s="1">
        <v>707</v>
      </c>
      <c r="C361" s="2">
        <v>1230000</v>
      </c>
      <c r="D361" s="2"/>
      <c r="E361" s="5" t="s">
        <v>292</v>
      </c>
      <c r="F361" s="63">
        <f t="shared" ref="F361:H362" si="33">F362</f>
        <v>157.5</v>
      </c>
      <c r="G361" s="63">
        <f t="shared" si="33"/>
        <v>157.5</v>
      </c>
      <c r="H361" s="63">
        <f t="shared" si="33"/>
        <v>0</v>
      </c>
      <c r="I361" s="63">
        <f t="shared" si="31"/>
        <v>0</v>
      </c>
    </row>
    <row r="362" spans="1:9" ht="25.5" x14ac:dyDescent="0.25">
      <c r="A362" s="36">
        <v>352</v>
      </c>
      <c r="B362" s="1">
        <v>707</v>
      </c>
      <c r="C362" s="2">
        <v>1232511</v>
      </c>
      <c r="D362" s="2"/>
      <c r="E362" s="5" t="s">
        <v>293</v>
      </c>
      <c r="F362" s="63">
        <f t="shared" si="33"/>
        <v>157.5</v>
      </c>
      <c r="G362" s="63">
        <f t="shared" si="33"/>
        <v>157.5</v>
      </c>
      <c r="H362" s="63">
        <f t="shared" si="33"/>
        <v>0</v>
      </c>
      <c r="I362" s="63">
        <f t="shared" si="31"/>
        <v>0</v>
      </c>
    </row>
    <row r="363" spans="1:9" ht="25.5" x14ac:dyDescent="0.2">
      <c r="A363" s="36">
        <v>353</v>
      </c>
      <c r="B363" s="3">
        <v>707</v>
      </c>
      <c r="C363" s="4">
        <v>1232511</v>
      </c>
      <c r="D363" s="4">
        <v>240</v>
      </c>
      <c r="E363" s="6" t="s">
        <v>78</v>
      </c>
      <c r="F363" s="64">
        <v>157.5</v>
      </c>
      <c r="G363" s="64">
        <v>157.5</v>
      </c>
      <c r="H363" s="64">
        <v>0</v>
      </c>
      <c r="I363" s="64">
        <f t="shared" si="31"/>
        <v>0</v>
      </c>
    </row>
    <row r="364" spans="1:9" ht="15.75" x14ac:dyDescent="0.25">
      <c r="A364" s="36">
        <v>354</v>
      </c>
      <c r="B364" s="1">
        <v>709</v>
      </c>
      <c r="C364" s="2"/>
      <c r="D364" s="2"/>
      <c r="E364" s="5" t="s">
        <v>26</v>
      </c>
      <c r="F364" s="70">
        <f>F365+F376</f>
        <v>18058.3</v>
      </c>
      <c r="G364" s="63">
        <f>G365+G376</f>
        <v>18058.3</v>
      </c>
      <c r="H364" s="63">
        <f>H365+H376</f>
        <v>4330.1000000000004</v>
      </c>
      <c r="I364" s="70">
        <f t="shared" si="31"/>
        <v>23.978447583659594</v>
      </c>
    </row>
    <row r="365" spans="1:9" ht="25.5" x14ac:dyDescent="0.25">
      <c r="A365" s="36">
        <v>355</v>
      </c>
      <c r="B365" s="1">
        <v>709</v>
      </c>
      <c r="C365" s="2" t="s">
        <v>106</v>
      </c>
      <c r="D365" s="2"/>
      <c r="E365" s="5" t="s">
        <v>207</v>
      </c>
      <c r="F365" s="63">
        <f>F366</f>
        <v>18018.3</v>
      </c>
      <c r="G365" s="63">
        <f>G366</f>
        <v>18018.3</v>
      </c>
      <c r="H365" s="63">
        <f>H366</f>
        <v>4330.1000000000004</v>
      </c>
      <c r="I365" s="63">
        <f t="shared" si="31"/>
        <v>24.031678904225153</v>
      </c>
    </row>
    <row r="366" spans="1:9" s="18" customFormat="1" ht="38.25" x14ac:dyDescent="0.25">
      <c r="A366" s="36">
        <v>356</v>
      </c>
      <c r="B366" s="1">
        <v>709</v>
      </c>
      <c r="C366" s="2" t="s">
        <v>243</v>
      </c>
      <c r="D366" s="2"/>
      <c r="E366" s="5" t="s">
        <v>244</v>
      </c>
      <c r="F366" s="63">
        <f>F367+F370+F372</f>
        <v>18018.3</v>
      </c>
      <c r="G366" s="63">
        <f>G367+G370+G372</f>
        <v>18018.3</v>
      </c>
      <c r="H366" s="63">
        <f>H367+H370+H372</f>
        <v>4330.1000000000004</v>
      </c>
      <c r="I366" s="63">
        <f t="shared" si="31"/>
        <v>24.031678904225153</v>
      </c>
    </row>
    <row r="367" spans="1:9" ht="25.5" x14ac:dyDescent="0.25">
      <c r="A367" s="36">
        <v>357</v>
      </c>
      <c r="B367" s="1">
        <v>709</v>
      </c>
      <c r="C367" s="2" t="s">
        <v>247</v>
      </c>
      <c r="D367" s="2"/>
      <c r="E367" s="5" t="s">
        <v>133</v>
      </c>
      <c r="F367" s="63">
        <f>F368+F369</f>
        <v>2962.9</v>
      </c>
      <c r="G367" s="63">
        <f>G368+G369</f>
        <v>2962.9</v>
      </c>
      <c r="H367" s="63">
        <f>H368+H369</f>
        <v>702.1</v>
      </c>
      <c r="I367" s="63">
        <f t="shared" si="31"/>
        <v>23.696378548044144</v>
      </c>
    </row>
    <row r="368" spans="1:9" ht="25.5" x14ac:dyDescent="0.2">
      <c r="A368" s="36">
        <v>358</v>
      </c>
      <c r="B368" s="3">
        <v>709</v>
      </c>
      <c r="C368" s="51" t="s">
        <v>247</v>
      </c>
      <c r="D368" s="4" t="s">
        <v>56</v>
      </c>
      <c r="E368" s="6" t="s">
        <v>82</v>
      </c>
      <c r="F368" s="64">
        <v>2705.8</v>
      </c>
      <c r="G368" s="64">
        <v>2705.8</v>
      </c>
      <c r="H368" s="64">
        <v>652</v>
      </c>
      <c r="I368" s="64">
        <f t="shared" si="31"/>
        <v>24.096385542168672</v>
      </c>
    </row>
    <row r="369" spans="1:9" ht="25.5" x14ac:dyDescent="0.2">
      <c r="A369" s="36">
        <v>359</v>
      </c>
      <c r="B369" s="3">
        <v>709</v>
      </c>
      <c r="C369" s="51" t="s">
        <v>247</v>
      </c>
      <c r="D369" s="4">
        <v>240</v>
      </c>
      <c r="E369" s="6" t="s">
        <v>78</v>
      </c>
      <c r="F369" s="64">
        <v>257.10000000000002</v>
      </c>
      <c r="G369" s="64">
        <v>257.10000000000002</v>
      </c>
      <c r="H369" s="64">
        <v>50.1</v>
      </c>
      <c r="I369" s="64">
        <f t="shared" si="31"/>
        <v>19.486581096849473</v>
      </c>
    </row>
    <row r="370" spans="1:9" ht="25.5" x14ac:dyDescent="0.25">
      <c r="A370" s="36">
        <v>360</v>
      </c>
      <c r="B370" s="1">
        <v>709</v>
      </c>
      <c r="C370" s="2" t="s">
        <v>245</v>
      </c>
      <c r="D370" s="2"/>
      <c r="E370" s="5" t="s">
        <v>246</v>
      </c>
      <c r="F370" s="63">
        <f>F371</f>
        <v>350</v>
      </c>
      <c r="G370" s="63">
        <f>G371</f>
        <v>350</v>
      </c>
      <c r="H370" s="63">
        <f>H371</f>
        <v>66</v>
      </c>
      <c r="I370" s="63">
        <f t="shared" si="31"/>
        <v>18.857142857142858</v>
      </c>
    </row>
    <row r="371" spans="1:9" ht="25.5" x14ac:dyDescent="0.2">
      <c r="A371" s="36">
        <v>361</v>
      </c>
      <c r="B371" s="3">
        <v>709</v>
      </c>
      <c r="C371" s="4" t="s">
        <v>245</v>
      </c>
      <c r="D371" s="4">
        <v>240</v>
      </c>
      <c r="E371" s="6" t="s">
        <v>78</v>
      </c>
      <c r="F371" s="64">
        <v>350</v>
      </c>
      <c r="G371" s="64">
        <v>350</v>
      </c>
      <c r="H371" s="64">
        <v>66</v>
      </c>
      <c r="I371" s="64">
        <f t="shared" si="31"/>
        <v>18.857142857142858</v>
      </c>
    </row>
    <row r="372" spans="1:9" ht="15.75" x14ac:dyDescent="0.2">
      <c r="A372" s="36">
        <v>362</v>
      </c>
      <c r="B372" s="1">
        <v>709</v>
      </c>
      <c r="C372" s="2" t="s">
        <v>248</v>
      </c>
      <c r="D372" s="2"/>
      <c r="E372" s="5" t="s">
        <v>249</v>
      </c>
      <c r="F372" s="66">
        <f>F373+F374+F375</f>
        <v>14705.4</v>
      </c>
      <c r="G372" s="66">
        <f>G373+G374+G375</f>
        <v>14705.4</v>
      </c>
      <c r="H372" s="66">
        <f>H373+H374+H375</f>
        <v>3562</v>
      </c>
      <c r="I372" s="66">
        <f t="shared" si="31"/>
        <v>24.222394494539419</v>
      </c>
    </row>
    <row r="373" spans="1:9" ht="15" x14ac:dyDescent="0.2">
      <c r="A373" s="36">
        <v>363</v>
      </c>
      <c r="B373" s="3">
        <v>709</v>
      </c>
      <c r="C373" s="4" t="s">
        <v>248</v>
      </c>
      <c r="D373" s="4" t="s">
        <v>50</v>
      </c>
      <c r="E373" s="6" t="s">
        <v>51</v>
      </c>
      <c r="F373" s="64">
        <v>13836</v>
      </c>
      <c r="G373" s="64">
        <v>13836</v>
      </c>
      <c r="H373" s="64">
        <v>3403.3</v>
      </c>
      <c r="I373" s="64">
        <f t="shared" si="31"/>
        <v>24.597427002023707</v>
      </c>
    </row>
    <row r="374" spans="1:9" ht="25.5" x14ac:dyDescent="0.2">
      <c r="A374" s="36">
        <v>364</v>
      </c>
      <c r="B374" s="3">
        <v>709</v>
      </c>
      <c r="C374" s="4" t="s">
        <v>248</v>
      </c>
      <c r="D374" s="4">
        <v>240</v>
      </c>
      <c r="E374" s="6" t="s">
        <v>78</v>
      </c>
      <c r="F374" s="64">
        <v>769.4</v>
      </c>
      <c r="G374" s="64">
        <v>769.4</v>
      </c>
      <c r="H374" s="64">
        <v>158.69999999999999</v>
      </c>
      <c r="I374" s="64">
        <f t="shared" si="31"/>
        <v>20.626462178320768</v>
      </c>
    </row>
    <row r="375" spans="1:9" ht="15" x14ac:dyDescent="0.2">
      <c r="A375" s="36">
        <v>365</v>
      </c>
      <c r="B375" s="3">
        <v>709</v>
      </c>
      <c r="C375" s="4" t="s">
        <v>248</v>
      </c>
      <c r="D375" s="4" t="s">
        <v>80</v>
      </c>
      <c r="E375" s="6" t="s">
        <v>81</v>
      </c>
      <c r="F375" s="64">
        <v>100</v>
      </c>
      <c r="G375" s="64">
        <v>100</v>
      </c>
      <c r="H375" s="64">
        <v>0</v>
      </c>
      <c r="I375" s="64">
        <f t="shared" si="31"/>
        <v>0</v>
      </c>
    </row>
    <row r="376" spans="1:9" s="18" customFormat="1" ht="41.25" customHeight="1" x14ac:dyDescent="0.25">
      <c r="A376" s="36">
        <v>366</v>
      </c>
      <c r="B376" s="8">
        <v>709</v>
      </c>
      <c r="C376" s="9" t="s">
        <v>110</v>
      </c>
      <c r="D376" s="2"/>
      <c r="E376" s="5" t="s">
        <v>385</v>
      </c>
      <c r="F376" s="63">
        <f>F377+F380</f>
        <v>40</v>
      </c>
      <c r="G376" s="63">
        <f>G377+G380</f>
        <v>40</v>
      </c>
      <c r="H376" s="63">
        <f>H377+H380</f>
        <v>0</v>
      </c>
      <c r="I376" s="63">
        <f t="shared" si="31"/>
        <v>0</v>
      </c>
    </row>
    <row r="377" spans="1:9" s="18" customFormat="1" ht="25.5" x14ac:dyDescent="0.25">
      <c r="A377" s="36">
        <v>367</v>
      </c>
      <c r="B377" s="8">
        <v>709</v>
      </c>
      <c r="C377" s="9" t="s">
        <v>392</v>
      </c>
      <c r="D377" s="2"/>
      <c r="E377" s="5" t="s">
        <v>386</v>
      </c>
      <c r="F377" s="63">
        <f t="shared" ref="F377:H378" si="34">F378</f>
        <v>5</v>
      </c>
      <c r="G377" s="63">
        <f t="shared" si="34"/>
        <v>5</v>
      </c>
      <c r="H377" s="63">
        <f t="shared" si="34"/>
        <v>0</v>
      </c>
      <c r="I377" s="63">
        <f t="shared" si="31"/>
        <v>0</v>
      </c>
    </row>
    <row r="378" spans="1:9" s="18" customFormat="1" ht="25.5" x14ac:dyDescent="0.25">
      <c r="A378" s="36">
        <v>368</v>
      </c>
      <c r="B378" s="8">
        <v>709</v>
      </c>
      <c r="C378" s="9" t="s">
        <v>393</v>
      </c>
      <c r="D378" s="2"/>
      <c r="E378" s="5" t="s">
        <v>387</v>
      </c>
      <c r="F378" s="63">
        <f t="shared" si="34"/>
        <v>5</v>
      </c>
      <c r="G378" s="63">
        <f t="shared" si="34"/>
        <v>5</v>
      </c>
      <c r="H378" s="63">
        <f t="shared" si="34"/>
        <v>0</v>
      </c>
      <c r="I378" s="63">
        <f t="shared" si="31"/>
        <v>0</v>
      </c>
    </row>
    <row r="379" spans="1:9" s="17" customFormat="1" ht="25.5" x14ac:dyDescent="0.2">
      <c r="A379" s="36">
        <v>369</v>
      </c>
      <c r="B379" s="10">
        <v>709</v>
      </c>
      <c r="C379" s="11" t="s">
        <v>393</v>
      </c>
      <c r="D379" s="4" t="s">
        <v>79</v>
      </c>
      <c r="E379" s="6" t="s">
        <v>78</v>
      </c>
      <c r="F379" s="64">
        <v>5</v>
      </c>
      <c r="G379" s="64">
        <v>5</v>
      </c>
      <c r="H379" s="64">
        <v>0</v>
      </c>
      <c r="I379" s="64">
        <f t="shared" si="31"/>
        <v>0</v>
      </c>
    </row>
    <row r="380" spans="1:9" s="18" customFormat="1" ht="38.25" x14ac:dyDescent="0.25">
      <c r="A380" s="36">
        <v>370</v>
      </c>
      <c r="B380" s="8">
        <v>709</v>
      </c>
      <c r="C380" s="9" t="s">
        <v>394</v>
      </c>
      <c r="D380" s="2"/>
      <c r="E380" s="5" t="s">
        <v>389</v>
      </c>
      <c r="F380" s="63">
        <f>F381+F383</f>
        <v>35</v>
      </c>
      <c r="G380" s="63">
        <f>G381+G383</f>
        <v>35</v>
      </c>
      <c r="H380" s="63">
        <f>H381+H383</f>
        <v>0</v>
      </c>
      <c r="I380" s="63">
        <f t="shared" si="31"/>
        <v>0</v>
      </c>
    </row>
    <row r="381" spans="1:9" s="18" customFormat="1" ht="38.25" x14ac:dyDescent="0.25">
      <c r="A381" s="36">
        <v>371</v>
      </c>
      <c r="B381" s="8">
        <v>709</v>
      </c>
      <c r="C381" s="9" t="s">
        <v>395</v>
      </c>
      <c r="D381" s="2"/>
      <c r="E381" s="5" t="s">
        <v>390</v>
      </c>
      <c r="F381" s="63">
        <f>F382</f>
        <v>30</v>
      </c>
      <c r="G381" s="63">
        <f>G382</f>
        <v>30</v>
      </c>
      <c r="H381" s="63">
        <f>H382</f>
        <v>0</v>
      </c>
      <c r="I381" s="63">
        <f t="shared" si="31"/>
        <v>0</v>
      </c>
    </row>
    <row r="382" spans="1:9" s="17" customFormat="1" ht="25.5" x14ac:dyDescent="0.2">
      <c r="A382" s="36">
        <v>372</v>
      </c>
      <c r="B382" s="10">
        <v>709</v>
      </c>
      <c r="C382" s="11" t="s">
        <v>395</v>
      </c>
      <c r="D382" s="4" t="s">
        <v>79</v>
      </c>
      <c r="E382" s="6" t="s">
        <v>78</v>
      </c>
      <c r="F382" s="64">
        <v>30</v>
      </c>
      <c r="G382" s="64">
        <v>30</v>
      </c>
      <c r="H382" s="64">
        <v>0</v>
      </c>
      <c r="I382" s="64">
        <f t="shared" si="31"/>
        <v>0</v>
      </c>
    </row>
    <row r="383" spans="1:9" s="18" customFormat="1" ht="25.5" x14ac:dyDescent="0.25">
      <c r="A383" s="36">
        <v>373</v>
      </c>
      <c r="B383" s="8">
        <v>709</v>
      </c>
      <c r="C383" s="9" t="s">
        <v>396</v>
      </c>
      <c r="D383" s="2"/>
      <c r="E383" s="5" t="s">
        <v>391</v>
      </c>
      <c r="F383" s="63">
        <f>F384</f>
        <v>5</v>
      </c>
      <c r="G383" s="63">
        <f>G384</f>
        <v>5</v>
      </c>
      <c r="H383" s="63">
        <f>H384</f>
        <v>0</v>
      </c>
      <c r="I383" s="63">
        <f t="shared" si="31"/>
        <v>0</v>
      </c>
    </row>
    <row r="384" spans="1:9" s="17" customFormat="1" ht="25.5" x14ac:dyDescent="0.2">
      <c r="A384" s="36">
        <v>374</v>
      </c>
      <c r="B384" s="10">
        <v>709</v>
      </c>
      <c r="C384" s="11" t="s">
        <v>396</v>
      </c>
      <c r="D384" s="4" t="s">
        <v>79</v>
      </c>
      <c r="E384" s="6" t="s">
        <v>78</v>
      </c>
      <c r="F384" s="64">
        <v>5</v>
      </c>
      <c r="G384" s="64">
        <v>5</v>
      </c>
      <c r="H384" s="64">
        <v>0</v>
      </c>
      <c r="I384" s="64">
        <f t="shared" si="31"/>
        <v>0</v>
      </c>
    </row>
    <row r="385" spans="1:9" ht="15.75" x14ac:dyDescent="0.25">
      <c r="A385" s="36">
        <v>375</v>
      </c>
      <c r="B385" s="1">
        <v>800</v>
      </c>
      <c r="C385" s="2"/>
      <c r="D385" s="2"/>
      <c r="E385" s="20" t="s">
        <v>46</v>
      </c>
      <c r="F385" s="63">
        <f>F386+F401</f>
        <v>90105.799999999988</v>
      </c>
      <c r="G385" s="63">
        <f>G386+G401</f>
        <v>90105.799999999988</v>
      </c>
      <c r="H385" s="63">
        <f>H386+H401</f>
        <v>18143.100000000002</v>
      </c>
      <c r="I385" s="63">
        <f t="shared" si="31"/>
        <v>20.135329801189272</v>
      </c>
    </row>
    <row r="386" spans="1:9" ht="15.75" x14ac:dyDescent="0.25">
      <c r="A386" s="36">
        <v>376</v>
      </c>
      <c r="B386" s="1">
        <v>801</v>
      </c>
      <c r="C386" s="2"/>
      <c r="D386" s="2"/>
      <c r="E386" s="5" t="s">
        <v>27</v>
      </c>
      <c r="F386" s="63">
        <f t="shared" ref="F386:H387" si="35">F387</f>
        <v>83180.399999999994</v>
      </c>
      <c r="G386" s="63">
        <f t="shared" si="35"/>
        <v>83180.399999999994</v>
      </c>
      <c r="H386" s="63">
        <f t="shared" si="35"/>
        <v>17248.600000000002</v>
      </c>
      <c r="I386" s="63">
        <f t="shared" si="31"/>
        <v>20.736375396126977</v>
      </c>
    </row>
    <row r="387" spans="1:9" ht="25.5" x14ac:dyDescent="0.25">
      <c r="A387" s="36">
        <v>377</v>
      </c>
      <c r="B387" s="1">
        <v>801</v>
      </c>
      <c r="C387" s="2" t="s">
        <v>33</v>
      </c>
      <c r="D387" s="2"/>
      <c r="E387" s="5" t="s">
        <v>250</v>
      </c>
      <c r="F387" s="63">
        <f t="shared" si="35"/>
        <v>83180.399999999994</v>
      </c>
      <c r="G387" s="63">
        <f t="shared" si="35"/>
        <v>83180.399999999994</v>
      </c>
      <c r="H387" s="63">
        <f t="shared" si="35"/>
        <v>17248.600000000002</v>
      </c>
      <c r="I387" s="63">
        <f t="shared" si="31"/>
        <v>20.736375396126977</v>
      </c>
    </row>
    <row r="388" spans="1:9" ht="15.75" x14ac:dyDescent="0.25">
      <c r="A388" s="36">
        <v>378</v>
      </c>
      <c r="B388" s="1">
        <v>801</v>
      </c>
      <c r="C388" s="2" t="s">
        <v>307</v>
      </c>
      <c r="D388" s="2"/>
      <c r="E388" s="5" t="s">
        <v>130</v>
      </c>
      <c r="F388" s="63">
        <f>F389+F391+F393+F395+F397+F399</f>
        <v>83180.399999999994</v>
      </c>
      <c r="G388" s="63">
        <f>G389+G391+G393+G395+G397+G399</f>
        <v>83180.399999999994</v>
      </c>
      <c r="H388" s="63">
        <f>H389+H391+H393+H395+H397+H399</f>
        <v>17248.600000000002</v>
      </c>
      <c r="I388" s="63">
        <f t="shared" si="31"/>
        <v>20.736375396126977</v>
      </c>
    </row>
    <row r="389" spans="1:9" s="18" customFormat="1" ht="25.5" x14ac:dyDescent="0.25">
      <c r="A389" s="36">
        <v>379</v>
      </c>
      <c r="B389" s="1">
        <v>801</v>
      </c>
      <c r="C389" s="2" t="s">
        <v>311</v>
      </c>
      <c r="D389" s="2"/>
      <c r="E389" s="5" t="s">
        <v>312</v>
      </c>
      <c r="F389" s="63">
        <f>F390</f>
        <v>13915.5</v>
      </c>
      <c r="G389" s="63">
        <f>G390</f>
        <v>13915.5</v>
      </c>
      <c r="H389" s="63">
        <f>H390</f>
        <v>2695.1</v>
      </c>
      <c r="I389" s="63">
        <f t="shared" si="31"/>
        <v>19.367611656066973</v>
      </c>
    </row>
    <row r="390" spans="1:9" s="17" customFormat="1" ht="15" x14ac:dyDescent="0.2">
      <c r="A390" s="36">
        <v>380</v>
      </c>
      <c r="B390" s="3">
        <v>801</v>
      </c>
      <c r="C390" s="4" t="s">
        <v>311</v>
      </c>
      <c r="D390" s="4" t="s">
        <v>94</v>
      </c>
      <c r="E390" s="6" t="s">
        <v>95</v>
      </c>
      <c r="F390" s="64">
        <f>14298.2-382.7</f>
        <v>13915.5</v>
      </c>
      <c r="G390" s="64">
        <f>14298.2-382.7</f>
        <v>13915.5</v>
      </c>
      <c r="H390" s="64">
        <v>2695.1</v>
      </c>
      <c r="I390" s="64">
        <f t="shared" si="31"/>
        <v>19.367611656066973</v>
      </c>
    </row>
    <row r="391" spans="1:9" ht="51" x14ac:dyDescent="0.25">
      <c r="A391" s="36">
        <v>381</v>
      </c>
      <c r="B391" s="1">
        <v>801</v>
      </c>
      <c r="C391" s="2" t="s">
        <v>313</v>
      </c>
      <c r="D391" s="2"/>
      <c r="E391" s="5" t="s">
        <v>314</v>
      </c>
      <c r="F391" s="63">
        <f>F392</f>
        <v>12948.900000000001</v>
      </c>
      <c r="G391" s="63">
        <f>G392</f>
        <v>12948.900000000001</v>
      </c>
      <c r="H391" s="63">
        <f>H392</f>
        <v>2238</v>
      </c>
      <c r="I391" s="63">
        <f t="shared" si="31"/>
        <v>17.283321363204596</v>
      </c>
    </row>
    <row r="392" spans="1:9" s="17" customFormat="1" ht="15" x14ac:dyDescent="0.2">
      <c r="A392" s="36">
        <v>382</v>
      </c>
      <c r="B392" s="3">
        <v>801</v>
      </c>
      <c r="C392" s="4" t="s">
        <v>313</v>
      </c>
      <c r="D392" s="4" t="s">
        <v>88</v>
      </c>
      <c r="E392" s="6" t="s">
        <v>89</v>
      </c>
      <c r="F392" s="64">
        <f>12566.2+382.7</f>
        <v>12948.900000000001</v>
      </c>
      <c r="G392" s="64">
        <f>12566.2+382.7</f>
        <v>12948.900000000001</v>
      </c>
      <c r="H392" s="64">
        <v>2238</v>
      </c>
      <c r="I392" s="64">
        <f t="shared" si="31"/>
        <v>17.283321363204596</v>
      </c>
    </row>
    <row r="393" spans="1:9" ht="25.5" x14ac:dyDescent="0.25">
      <c r="A393" s="36">
        <v>383</v>
      </c>
      <c r="B393" s="1">
        <v>801</v>
      </c>
      <c r="C393" s="2" t="s">
        <v>315</v>
      </c>
      <c r="D393" s="2"/>
      <c r="E393" s="5" t="s">
        <v>316</v>
      </c>
      <c r="F393" s="63">
        <f>F394</f>
        <v>54631</v>
      </c>
      <c r="G393" s="63">
        <f>G394</f>
        <v>54631</v>
      </c>
      <c r="H393" s="63">
        <f>H394</f>
        <v>11150.7</v>
      </c>
      <c r="I393" s="63">
        <f t="shared" si="31"/>
        <v>20.410938844245944</v>
      </c>
    </row>
    <row r="394" spans="1:9" ht="15" x14ac:dyDescent="0.2">
      <c r="A394" s="36">
        <v>384</v>
      </c>
      <c r="B394" s="3">
        <v>801</v>
      </c>
      <c r="C394" s="4" t="s">
        <v>315</v>
      </c>
      <c r="D394" s="4" t="s">
        <v>88</v>
      </c>
      <c r="E394" s="6" t="s">
        <v>89</v>
      </c>
      <c r="F394" s="64">
        <v>54631</v>
      </c>
      <c r="G394" s="64">
        <v>54631</v>
      </c>
      <c r="H394" s="64">
        <v>11150.7</v>
      </c>
      <c r="I394" s="64">
        <f t="shared" si="31"/>
        <v>20.410938844245944</v>
      </c>
    </row>
    <row r="395" spans="1:9" ht="15.75" x14ac:dyDescent="0.25">
      <c r="A395" s="36">
        <v>385</v>
      </c>
      <c r="B395" s="1">
        <v>801</v>
      </c>
      <c r="C395" s="2" t="s">
        <v>317</v>
      </c>
      <c r="D395" s="2"/>
      <c r="E395" s="5" t="s">
        <v>44</v>
      </c>
      <c r="F395" s="63">
        <f>F396</f>
        <v>575</v>
      </c>
      <c r="G395" s="63">
        <f>G396</f>
        <v>575</v>
      </c>
      <c r="H395" s="63">
        <f>H396</f>
        <v>65</v>
      </c>
      <c r="I395" s="63">
        <f t="shared" si="31"/>
        <v>11.304347826086957</v>
      </c>
    </row>
    <row r="396" spans="1:9" ht="15" x14ac:dyDescent="0.2">
      <c r="A396" s="36">
        <v>386</v>
      </c>
      <c r="B396" s="3">
        <v>801</v>
      </c>
      <c r="C396" s="4" t="s">
        <v>317</v>
      </c>
      <c r="D396" s="4" t="s">
        <v>88</v>
      </c>
      <c r="E396" s="6" t="s">
        <v>89</v>
      </c>
      <c r="F396" s="64">
        <v>575</v>
      </c>
      <c r="G396" s="64">
        <v>575</v>
      </c>
      <c r="H396" s="64">
        <v>65</v>
      </c>
      <c r="I396" s="64">
        <f t="shared" si="31"/>
        <v>11.304347826086957</v>
      </c>
    </row>
    <row r="397" spans="1:9" s="18" customFormat="1" ht="51" x14ac:dyDescent="0.25">
      <c r="A397" s="36">
        <v>387</v>
      </c>
      <c r="B397" s="8">
        <v>801</v>
      </c>
      <c r="C397" s="9" t="s">
        <v>318</v>
      </c>
      <c r="D397" s="2"/>
      <c r="E397" s="5" t="s">
        <v>319</v>
      </c>
      <c r="F397" s="63">
        <f>F398</f>
        <v>10</v>
      </c>
      <c r="G397" s="63">
        <f>G398</f>
        <v>10</v>
      </c>
      <c r="H397" s="63">
        <f>H398</f>
        <v>0</v>
      </c>
      <c r="I397" s="63">
        <f t="shared" si="31"/>
        <v>0</v>
      </c>
    </row>
    <row r="398" spans="1:9" ht="15" x14ac:dyDescent="0.2">
      <c r="A398" s="36">
        <v>388</v>
      </c>
      <c r="B398" s="10">
        <v>801</v>
      </c>
      <c r="C398" s="11" t="s">
        <v>318</v>
      </c>
      <c r="D398" s="4" t="s">
        <v>88</v>
      </c>
      <c r="E398" s="6" t="s">
        <v>89</v>
      </c>
      <c r="F398" s="64">
        <v>10</v>
      </c>
      <c r="G398" s="64">
        <v>10</v>
      </c>
      <c r="H398" s="64">
        <v>0</v>
      </c>
      <c r="I398" s="64">
        <f t="shared" si="31"/>
        <v>0</v>
      </c>
    </row>
    <row r="399" spans="1:9" ht="25.5" x14ac:dyDescent="0.25">
      <c r="A399" s="36">
        <v>389</v>
      </c>
      <c r="B399" s="8">
        <v>801</v>
      </c>
      <c r="C399" s="9" t="s">
        <v>323</v>
      </c>
      <c r="D399" s="2"/>
      <c r="E399" s="5" t="s">
        <v>320</v>
      </c>
      <c r="F399" s="63">
        <f>F400</f>
        <v>1100</v>
      </c>
      <c r="G399" s="63">
        <f>G400</f>
        <v>1100</v>
      </c>
      <c r="H399" s="63">
        <f>H400</f>
        <v>1099.8</v>
      </c>
      <c r="I399" s="63">
        <f t="shared" si="31"/>
        <v>99.981818181818184</v>
      </c>
    </row>
    <row r="400" spans="1:9" ht="15" x14ac:dyDescent="0.2">
      <c r="A400" s="36">
        <v>390</v>
      </c>
      <c r="B400" s="10">
        <v>801</v>
      </c>
      <c r="C400" s="11" t="s">
        <v>323</v>
      </c>
      <c r="D400" s="4" t="s">
        <v>94</v>
      </c>
      <c r="E400" s="6" t="s">
        <v>95</v>
      </c>
      <c r="F400" s="64">
        <v>1100</v>
      </c>
      <c r="G400" s="64">
        <v>1100</v>
      </c>
      <c r="H400" s="64">
        <v>1099.8</v>
      </c>
      <c r="I400" s="64">
        <f t="shared" si="31"/>
        <v>99.981818181818184</v>
      </c>
    </row>
    <row r="401" spans="1:9" ht="15.75" x14ac:dyDescent="0.25">
      <c r="A401" s="36">
        <v>391</v>
      </c>
      <c r="B401" s="43" t="s">
        <v>90</v>
      </c>
      <c r="C401" s="37" t="s">
        <v>91</v>
      </c>
      <c r="D401" s="37" t="s">
        <v>91</v>
      </c>
      <c r="E401" s="39" t="s">
        <v>92</v>
      </c>
      <c r="F401" s="63">
        <f>F403+F407</f>
        <v>6925.4</v>
      </c>
      <c r="G401" s="63">
        <f>G403+G407</f>
        <v>6925.4</v>
      </c>
      <c r="H401" s="63">
        <f>H403+H407</f>
        <v>894.5</v>
      </c>
      <c r="I401" s="63">
        <f t="shared" si="31"/>
        <v>12.916221445692669</v>
      </c>
    </row>
    <row r="402" spans="1:9" ht="25.5" x14ac:dyDescent="0.25">
      <c r="A402" s="36">
        <v>392</v>
      </c>
      <c r="B402" s="43" t="s">
        <v>90</v>
      </c>
      <c r="C402" s="2" t="s">
        <v>33</v>
      </c>
      <c r="D402" s="37"/>
      <c r="E402" s="5" t="s">
        <v>250</v>
      </c>
      <c r="F402" s="63">
        <f t="shared" ref="F402:H403" si="36">F403</f>
        <v>5125.3999999999996</v>
      </c>
      <c r="G402" s="63">
        <f t="shared" si="36"/>
        <v>5125.3999999999996</v>
      </c>
      <c r="H402" s="63">
        <f t="shared" si="36"/>
        <v>894.5</v>
      </c>
      <c r="I402" s="63">
        <f t="shared" si="31"/>
        <v>17.452296406134156</v>
      </c>
    </row>
    <row r="403" spans="1:9" s="18" customFormat="1" ht="38.25" x14ac:dyDescent="0.25">
      <c r="A403" s="36">
        <v>393</v>
      </c>
      <c r="B403" s="1">
        <v>804</v>
      </c>
      <c r="C403" s="2" t="s">
        <v>321</v>
      </c>
      <c r="D403" s="2"/>
      <c r="E403" s="5" t="s">
        <v>322</v>
      </c>
      <c r="F403" s="63">
        <f t="shared" si="36"/>
        <v>5125.3999999999996</v>
      </c>
      <c r="G403" s="63">
        <f t="shared" si="36"/>
        <v>5125.3999999999996</v>
      </c>
      <c r="H403" s="63">
        <f t="shared" si="36"/>
        <v>894.5</v>
      </c>
      <c r="I403" s="63">
        <f t="shared" si="31"/>
        <v>17.452296406134156</v>
      </c>
    </row>
    <row r="404" spans="1:9" s="18" customFormat="1" ht="25.5" x14ac:dyDescent="0.25">
      <c r="A404" s="36">
        <v>394</v>
      </c>
      <c r="B404" s="1">
        <v>804</v>
      </c>
      <c r="C404" s="2" t="s">
        <v>324</v>
      </c>
      <c r="D404" s="2"/>
      <c r="E404" s="5" t="s">
        <v>328</v>
      </c>
      <c r="F404" s="63">
        <f>F405+F406</f>
        <v>5125.3999999999996</v>
      </c>
      <c r="G404" s="63">
        <f>G405+G406</f>
        <v>5125.3999999999996</v>
      </c>
      <c r="H404" s="63">
        <f>H405+H406</f>
        <v>894.5</v>
      </c>
      <c r="I404" s="63">
        <f t="shared" si="31"/>
        <v>17.452296406134156</v>
      </c>
    </row>
    <row r="405" spans="1:9" ht="15" x14ac:dyDescent="0.2">
      <c r="A405" s="36">
        <v>395</v>
      </c>
      <c r="B405" s="3">
        <v>804</v>
      </c>
      <c r="C405" s="4" t="s">
        <v>324</v>
      </c>
      <c r="D405" s="4" t="s">
        <v>50</v>
      </c>
      <c r="E405" s="6" t="s">
        <v>51</v>
      </c>
      <c r="F405" s="64">
        <v>4830.3999999999996</v>
      </c>
      <c r="G405" s="64">
        <v>4830.3999999999996</v>
      </c>
      <c r="H405" s="64">
        <v>846.4</v>
      </c>
      <c r="I405" s="64">
        <f t="shared" ref="I405:I468" si="37">H405/G405*100</f>
        <v>17.522358396820138</v>
      </c>
    </row>
    <row r="406" spans="1:9" ht="25.5" x14ac:dyDescent="0.2">
      <c r="A406" s="36">
        <v>396</v>
      </c>
      <c r="B406" s="3">
        <v>804</v>
      </c>
      <c r="C406" s="4" t="s">
        <v>324</v>
      </c>
      <c r="D406" s="4" t="s">
        <v>79</v>
      </c>
      <c r="E406" s="6" t="s">
        <v>78</v>
      </c>
      <c r="F406" s="64">
        <v>295</v>
      </c>
      <c r="G406" s="64">
        <v>295</v>
      </c>
      <c r="H406" s="64">
        <v>48.1</v>
      </c>
      <c r="I406" s="64">
        <f t="shared" si="37"/>
        <v>16.305084745762713</v>
      </c>
    </row>
    <row r="407" spans="1:9" s="18" customFormat="1" ht="15.75" x14ac:dyDescent="0.25">
      <c r="A407" s="36">
        <v>397</v>
      </c>
      <c r="B407" s="1">
        <v>804</v>
      </c>
      <c r="C407" s="2" t="s">
        <v>329</v>
      </c>
      <c r="D407" s="2"/>
      <c r="E407" s="5" t="s">
        <v>330</v>
      </c>
      <c r="F407" s="63">
        <f t="shared" ref="F407:H408" si="38">F408</f>
        <v>1800</v>
      </c>
      <c r="G407" s="63">
        <f t="shared" si="38"/>
        <v>1800</v>
      </c>
      <c r="H407" s="63">
        <f t="shared" si="38"/>
        <v>0</v>
      </c>
      <c r="I407" s="63">
        <f t="shared" si="37"/>
        <v>0</v>
      </c>
    </row>
    <row r="408" spans="1:9" s="18" customFormat="1" ht="15.75" x14ac:dyDescent="0.25">
      <c r="A408" s="36">
        <v>398</v>
      </c>
      <c r="B408" s="1">
        <v>804</v>
      </c>
      <c r="C408" s="2" t="s">
        <v>331</v>
      </c>
      <c r="D408" s="2"/>
      <c r="E408" s="5" t="s">
        <v>332</v>
      </c>
      <c r="F408" s="63">
        <f t="shared" si="38"/>
        <v>1800</v>
      </c>
      <c r="G408" s="63">
        <f t="shared" si="38"/>
        <v>1800</v>
      </c>
      <c r="H408" s="63">
        <f t="shared" si="38"/>
        <v>0</v>
      </c>
      <c r="I408" s="63">
        <f t="shared" si="37"/>
        <v>0</v>
      </c>
    </row>
    <row r="409" spans="1:9" ht="25.5" x14ac:dyDescent="0.2">
      <c r="A409" s="36">
        <v>399</v>
      </c>
      <c r="B409" s="3">
        <v>804</v>
      </c>
      <c r="C409" s="4" t="s">
        <v>331</v>
      </c>
      <c r="D409" s="4" t="s">
        <v>79</v>
      </c>
      <c r="E409" s="6" t="s">
        <v>78</v>
      </c>
      <c r="F409" s="64">
        <v>1800</v>
      </c>
      <c r="G409" s="64">
        <v>1800</v>
      </c>
      <c r="H409" s="64">
        <v>0</v>
      </c>
      <c r="I409" s="64">
        <f t="shared" si="37"/>
        <v>0</v>
      </c>
    </row>
    <row r="410" spans="1:9" ht="15.75" x14ac:dyDescent="0.25">
      <c r="A410" s="36">
        <v>400</v>
      </c>
      <c r="B410" s="1">
        <v>1000</v>
      </c>
      <c r="C410" s="2"/>
      <c r="D410" s="2"/>
      <c r="E410" s="20" t="s">
        <v>28</v>
      </c>
      <c r="F410" s="63">
        <f>F411+F416+F443</f>
        <v>82944.600000000006</v>
      </c>
      <c r="G410" s="63">
        <f>G411+G416+G443</f>
        <v>82944.600000000006</v>
      </c>
      <c r="H410" s="63">
        <f>H411+H416+H443</f>
        <v>23836.7</v>
      </c>
      <c r="I410" s="63">
        <f t="shared" si="37"/>
        <v>28.738097477111229</v>
      </c>
    </row>
    <row r="411" spans="1:9" ht="15.75" x14ac:dyDescent="0.25">
      <c r="A411" s="36">
        <v>401</v>
      </c>
      <c r="B411" s="1">
        <v>1001</v>
      </c>
      <c r="C411" s="2"/>
      <c r="D411" s="2"/>
      <c r="E411" s="5" t="s">
        <v>34</v>
      </c>
      <c r="F411" s="63">
        <f t="shared" ref="F411:H414" si="39">F412</f>
        <v>9040.1</v>
      </c>
      <c r="G411" s="63">
        <f t="shared" si="39"/>
        <v>9040.1</v>
      </c>
      <c r="H411" s="63">
        <f t="shared" si="39"/>
        <v>1517.3</v>
      </c>
      <c r="I411" s="63">
        <f t="shared" si="37"/>
        <v>16.784106370504752</v>
      </c>
    </row>
    <row r="412" spans="1:9" ht="25.5" x14ac:dyDescent="0.25">
      <c r="A412" s="36">
        <v>402</v>
      </c>
      <c r="B412" s="1">
        <v>1001</v>
      </c>
      <c r="C412" s="2" t="s">
        <v>108</v>
      </c>
      <c r="D412" s="2"/>
      <c r="E412" s="5" t="s">
        <v>336</v>
      </c>
      <c r="F412" s="63">
        <f t="shared" si="39"/>
        <v>9040.1</v>
      </c>
      <c r="G412" s="63">
        <f t="shared" si="39"/>
        <v>9040.1</v>
      </c>
      <c r="H412" s="63">
        <f t="shared" si="39"/>
        <v>1517.3</v>
      </c>
      <c r="I412" s="63">
        <f t="shared" si="37"/>
        <v>16.784106370504752</v>
      </c>
    </row>
    <row r="413" spans="1:9" ht="25.5" x14ac:dyDescent="0.25">
      <c r="A413" s="36">
        <v>403</v>
      </c>
      <c r="B413" s="1">
        <v>1001</v>
      </c>
      <c r="C413" s="2" t="s">
        <v>337</v>
      </c>
      <c r="D413" s="2"/>
      <c r="E413" s="5" t="s">
        <v>338</v>
      </c>
      <c r="F413" s="63">
        <f t="shared" si="39"/>
        <v>9040.1</v>
      </c>
      <c r="G413" s="63">
        <f t="shared" si="39"/>
        <v>9040.1</v>
      </c>
      <c r="H413" s="63">
        <f t="shared" si="39"/>
        <v>1517.3</v>
      </c>
      <c r="I413" s="63">
        <f t="shared" si="37"/>
        <v>16.784106370504752</v>
      </c>
    </row>
    <row r="414" spans="1:9" ht="51" x14ac:dyDescent="0.25">
      <c r="A414" s="36">
        <v>404</v>
      </c>
      <c r="B414" s="1">
        <v>1001</v>
      </c>
      <c r="C414" s="2" t="s">
        <v>340</v>
      </c>
      <c r="D414" s="2"/>
      <c r="E414" s="5" t="s">
        <v>339</v>
      </c>
      <c r="F414" s="63">
        <f t="shared" si="39"/>
        <v>9040.1</v>
      </c>
      <c r="G414" s="63">
        <f t="shared" si="39"/>
        <v>9040.1</v>
      </c>
      <c r="H414" s="63">
        <f t="shared" si="39"/>
        <v>1517.3</v>
      </c>
      <c r="I414" s="63">
        <f t="shared" si="37"/>
        <v>16.784106370504752</v>
      </c>
    </row>
    <row r="415" spans="1:9" ht="25.5" x14ac:dyDescent="0.2">
      <c r="A415" s="36">
        <v>405</v>
      </c>
      <c r="B415" s="3">
        <v>1001</v>
      </c>
      <c r="C415" s="4" t="s">
        <v>340</v>
      </c>
      <c r="D415" s="11" t="s">
        <v>54</v>
      </c>
      <c r="E415" s="6" t="s">
        <v>55</v>
      </c>
      <c r="F415" s="64">
        <v>9040.1</v>
      </c>
      <c r="G415" s="64">
        <v>9040.1</v>
      </c>
      <c r="H415" s="64">
        <v>1517.3</v>
      </c>
      <c r="I415" s="64">
        <f t="shared" si="37"/>
        <v>16.784106370504752</v>
      </c>
    </row>
    <row r="416" spans="1:9" ht="15.75" x14ac:dyDescent="0.25">
      <c r="A416" s="36">
        <v>406</v>
      </c>
      <c r="B416" s="1">
        <v>1003</v>
      </c>
      <c r="C416" s="2"/>
      <c r="D416" s="2"/>
      <c r="E416" s="5" t="s">
        <v>30</v>
      </c>
      <c r="F416" s="63">
        <f>F417+F440</f>
        <v>68997.7</v>
      </c>
      <c r="G416" s="63">
        <f>G417+G440</f>
        <v>68997.7</v>
      </c>
      <c r="H416" s="63">
        <f>H417+H440</f>
        <v>21262.2</v>
      </c>
      <c r="I416" s="63">
        <f t="shared" si="37"/>
        <v>30.81580980235573</v>
      </c>
    </row>
    <row r="417" spans="1:9" ht="25.5" x14ac:dyDescent="0.25">
      <c r="A417" s="36">
        <v>407</v>
      </c>
      <c r="B417" s="1">
        <v>1003</v>
      </c>
      <c r="C417" s="2" t="s">
        <v>108</v>
      </c>
      <c r="D417" s="2"/>
      <c r="E417" s="5" t="s">
        <v>336</v>
      </c>
      <c r="F417" s="63">
        <f>F418+F434+F437</f>
        <v>68937.2</v>
      </c>
      <c r="G417" s="63">
        <f>G418+G434+G437</f>
        <v>68937.2</v>
      </c>
      <c r="H417" s="63">
        <f>H418+H434+H437</f>
        <v>21247.100000000002</v>
      </c>
      <c r="I417" s="63">
        <f t="shared" si="37"/>
        <v>30.820950082103714</v>
      </c>
    </row>
    <row r="418" spans="1:9" ht="38.25" x14ac:dyDescent="0.25">
      <c r="A418" s="36">
        <v>408</v>
      </c>
      <c r="B418" s="1">
        <v>1003</v>
      </c>
      <c r="C418" s="2" t="s">
        <v>363</v>
      </c>
      <c r="D418" s="2"/>
      <c r="E418" s="5" t="s">
        <v>364</v>
      </c>
      <c r="F418" s="63">
        <f>F419+F422+F425+F428+F430+F432</f>
        <v>67927.199999999997</v>
      </c>
      <c r="G418" s="63">
        <f>G419+G422+G425+G428+G430+G432</f>
        <v>67927.199999999997</v>
      </c>
      <c r="H418" s="63">
        <f>H419+H422+H425+H428+H430+H432</f>
        <v>21247.100000000002</v>
      </c>
      <c r="I418" s="63">
        <f t="shared" si="37"/>
        <v>31.279222461694289</v>
      </c>
    </row>
    <row r="419" spans="1:9" ht="109.5" customHeight="1" x14ac:dyDescent="0.25">
      <c r="A419" s="36">
        <v>409</v>
      </c>
      <c r="B419" s="1">
        <v>1003</v>
      </c>
      <c r="C419" s="2" t="s">
        <v>365</v>
      </c>
      <c r="D419" s="2"/>
      <c r="E419" s="5" t="s">
        <v>98</v>
      </c>
      <c r="F419" s="65">
        <f>F421+F420</f>
        <v>5273.2</v>
      </c>
      <c r="G419" s="63">
        <f>G421+G420</f>
        <v>5273.2</v>
      </c>
      <c r="H419" s="63">
        <f>H421+H420</f>
        <v>1140.5</v>
      </c>
      <c r="I419" s="65">
        <f t="shared" si="37"/>
        <v>21.628233330804825</v>
      </c>
    </row>
    <row r="420" spans="1:9" ht="25.5" x14ac:dyDescent="0.2">
      <c r="A420" s="36">
        <v>410</v>
      </c>
      <c r="B420" s="3">
        <v>1003</v>
      </c>
      <c r="C420" s="4" t="s">
        <v>365</v>
      </c>
      <c r="D420" s="4" t="s">
        <v>79</v>
      </c>
      <c r="E420" s="6" t="s">
        <v>78</v>
      </c>
      <c r="F420" s="64">
        <v>71.8</v>
      </c>
      <c r="G420" s="64">
        <v>71.8</v>
      </c>
      <c r="H420" s="64">
        <v>12.1</v>
      </c>
      <c r="I420" s="64">
        <f t="shared" si="37"/>
        <v>16.852367688022284</v>
      </c>
    </row>
    <row r="421" spans="1:9" ht="15" x14ac:dyDescent="0.2">
      <c r="A421" s="36">
        <v>411</v>
      </c>
      <c r="B421" s="3">
        <v>1003</v>
      </c>
      <c r="C421" s="4" t="s">
        <v>365</v>
      </c>
      <c r="D421" s="4" t="s">
        <v>52</v>
      </c>
      <c r="E421" s="6" t="s">
        <v>53</v>
      </c>
      <c r="F421" s="64">
        <v>5201.3999999999996</v>
      </c>
      <c r="G421" s="64">
        <v>5201.3999999999996</v>
      </c>
      <c r="H421" s="64">
        <v>1128.4000000000001</v>
      </c>
      <c r="I421" s="64">
        <f t="shared" si="37"/>
        <v>21.694159264813322</v>
      </c>
    </row>
    <row r="422" spans="1:9" ht="134.25" customHeight="1" x14ac:dyDescent="0.25">
      <c r="A422" s="36">
        <v>412</v>
      </c>
      <c r="B422" s="1">
        <v>1003</v>
      </c>
      <c r="C422" s="24" t="s">
        <v>366</v>
      </c>
      <c r="D422" s="2"/>
      <c r="E422" s="27" t="s">
        <v>100</v>
      </c>
      <c r="F422" s="65">
        <f>F424+F423</f>
        <v>52854</v>
      </c>
      <c r="G422" s="63">
        <f>G424+G423</f>
        <v>52854</v>
      </c>
      <c r="H422" s="63">
        <f>H424+H423</f>
        <v>17905.600000000002</v>
      </c>
      <c r="I422" s="65">
        <f t="shared" si="37"/>
        <v>33.877473795739213</v>
      </c>
    </row>
    <row r="423" spans="1:9" ht="25.5" x14ac:dyDescent="0.2">
      <c r="A423" s="36">
        <v>413</v>
      </c>
      <c r="B423" s="3">
        <v>1003</v>
      </c>
      <c r="C423" s="4" t="s">
        <v>366</v>
      </c>
      <c r="D423" s="4" t="s">
        <v>79</v>
      </c>
      <c r="E423" s="6" t="s">
        <v>78</v>
      </c>
      <c r="F423" s="64">
        <v>760</v>
      </c>
      <c r="G423" s="64">
        <v>760</v>
      </c>
      <c r="H423" s="64">
        <v>206.4</v>
      </c>
      <c r="I423" s="64">
        <f t="shared" si="37"/>
        <v>27.15789473684211</v>
      </c>
    </row>
    <row r="424" spans="1:9" ht="15" x14ac:dyDescent="0.2">
      <c r="A424" s="36">
        <v>414</v>
      </c>
      <c r="B424" s="3">
        <v>1003</v>
      </c>
      <c r="C424" s="4" t="s">
        <v>366</v>
      </c>
      <c r="D424" s="4" t="s">
        <v>52</v>
      </c>
      <c r="E424" s="6" t="s">
        <v>53</v>
      </c>
      <c r="F424" s="64">
        <v>52094</v>
      </c>
      <c r="G424" s="64">
        <v>52094</v>
      </c>
      <c r="H424" s="64">
        <v>17699.2</v>
      </c>
      <c r="I424" s="64">
        <f t="shared" si="37"/>
        <v>33.975505816408798</v>
      </c>
    </row>
    <row r="425" spans="1:9" ht="123.75" customHeight="1" x14ac:dyDescent="0.25">
      <c r="A425" s="36">
        <v>415</v>
      </c>
      <c r="B425" s="1">
        <v>1003</v>
      </c>
      <c r="C425" s="24" t="s">
        <v>367</v>
      </c>
      <c r="D425" s="2"/>
      <c r="E425" s="27" t="s">
        <v>101</v>
      </c>
      <c r="F425" s="65">
        <f>F427+F426</f>
        <v>9430</v>
      </c>
      <c r="G425" s="63">
        <f>G427+G426</f>
        <v>9430</v>
      </c>
      <c r="H425" s="63">
        <f>H427+H426</f>
        <v>2182.6</v>
      </c>
      <c r="I425" s="65">
        <f t="shared" si="37"/>
        <v>23.145281018027571</v>
      </c>
    </row>
    <row r="426" spans="1:9" ht="25.5" x14ac:dyDescent="0.2">
      <c r="A426" s="36">
        <v>416</v>
      </c>
      <c r="B426" s="3">
        <v>1003</v>
      </c>
      <c r="C426" s="4" t="s">
        <v>367</v>
      </c>
      <c r="D426" s="4" t="s">
        <v>79</v>
      </c>
      <c r="E426" s="6" t="s">
        <v>78</v>
      </c>
      <c r="F426" s="64">
        <v>139.4</v>
      </c>
      <c r="G426" s="64">
        <v>139.4</v>
      </c>
      <c r="H426" s="64">
        <v>22.1</v>
      </c>
      <c r="I426" s="64">
        <f t="shared" si="37"/>
        <v>15.853658536585366</v>
      </c>
    </row>
    <row r="427" spans="1:9" ht="15" x14ac:dyDescent="0.2">
      <c r="A427" s="36">
        <v>417</v>
      </c>
      <c r="B427" s="3">
        <v>1003</v>
      </c>
      <c r="C427" s="4" t="s">
        <v>367</v>
      </c>
      <c r="D427" s="4" t="s">
        <v>52</v>
      </c>
      <c r="E427" s="6" t="s">
        <v>53</v>
      </c>
      <c r="F427" s="64">
        <v>9290.6</v>
      </c>
      <c r="G427" s="64">
        <v>9290.6</v>
      </c>
      <c r="H427" s="64">
        <v>2160.5</v>
      </c>
      <c r="I427" s="64">
        <f t="shared" si="37"/>
        <v>23.254687533636147</v>
      </c>
    </row>
    <row r="428" spans="1:9" ht="38.25" x14ac:dyDescent="0.25">
      <c r="A428" s="36">
        <v>418</v>
      </c>
      <c r="B428" s="1">
        <v>1003</v>
      </c>
      <c r="C428" s="24" t="s">
        <v>368</v>
      </c>
      <c r="D428" s="2"/>
      <c r="E428" s="27" t="s">
        <v>413</v>
      </c>
      <c r="F428" s="63">
        <f>F429</f>
        <v>50</v>
      </c>
      <c r="G428" s="63">
        <f>G429</f>
        <v>50</v>
      </c>
      <c r="H428" s="63">
        <f>H429</f>
        <v>0</v>
      </c>
      <c r="I428" s="63">
        <f t="shared" si="37"/>
        <v>0</v>
      </c>
    </row>
    <row r="429" spans="1:9" s="17" customFormat="1" ht="25.5" x14ac:dyDescent="0.2">
      <c r="A429" s="36">
        <v>419</v>
      </c>
      <c r="B429" s="3">
        <v>1003</v>
      </c>
      <c r="C429" s="42" t="s">
        <v>368</v>
      </c>
      <c r="D429" s="4" t="s">
        <v>54</v>
      </c>
      <c r="E429" s="6" t="s">
        <v>55</v>
      </c>
      <c r="F429" s="64">
        <v>50</v>
      </c>
      <c r="G429" s="64">
        <v>50</v>
      </c>
      <c r="H429" s="64">
        <v>0</v>
      </c>
      <c r="I429" s="64">
        <f t="shared" si="37"/>
        <v>0</v>
      </c>
    </row>
    <row r="430" spans="1:9" ht="25.5" x14ac:dyDescent="0.25">
      <c r="A430" s="36">
        <v>420</v>
      </c>
      <c r="B430" s="1">
        <v>1003</v>
      </c>
      <c r="C430" s="24" t="s">
        <v>411</v>
      </c>
      <c r="D430" s="2"/>
      <c r="E430" s="27" t="s">
        <v>369</v>
      </c>
      <c r="F430" s="63">
        <f>F431</f>
        <v>300</v>
      </c>
      <c r="G430" s="63">
        <f>G431</f>
        <v>300</v>
      </c>
      <c r="H430" s="63">
        <f>H431</f>
        <v>15.5</v>
      </c>
      <c r="I430" s="63">
        <f t="shared" si="37"/>
        <v>5.166666666666667</v>
      </c>
    </row>
    <row r="431" spans="1:9" s="17" customFormat="1" ht="25.5" x14ac:dyDescent="0.2">
      <c r="A431" s="36">
        <v>421</v>
      </c>
      <c r="B431" s="3">
        <v>1003</v>
      </c>
      <c r="C431" s="42" t="s">
        <v>411</v>
      </c>
      <c r="D431" s="4" t="s">
        <v>54</v>
      </c>
      <c r="E431" s="6" t="s">
        <v>55</v>
      </c>
      <c r="F431" s="64">
        <v>300</v>
      </c>
      <c r="G431" s="64">
        <v>300</v>
      </c>
      <c r="H431" s="64">
        <v>15.5</v>
      </c>
      <c r="I431" s="64">
        <f t="shared" si="37"/>
        <v>5.166666666666667</v>
      </c>
    </row>
    <row r="432" spans="1:9" ht="38.25" x14ac:dyDescent="0.25">
      <c r="A432" s="36">
        <v>422</v>
      </c>
      <c r="B432" s="1">
        <v>1003</v>
      </c>
      <c r="C432" s="2" t="s">
        <v>370</v>
      </c>
      <c r="D432" s="2"/>
      <c r="E432" s="5" t="s">
        <v>77</v>
      </c>
      <c r="F432" s="63">
        <f>F433</f>
        <v>20</v>
      </c>
      <c r="G432" s="63">
        <f>G433</f>
        <v>20</v>
      </c>
      <c r="H432" s="63">
        <f>H433</f>
        <v>2.9</v>
      </c>
      <c r="I432" s="63">
        <f t="shared" si="37"/>
        <v>14.499999999999998</v>
      </c>
    </row>
    <row r="433" spans="1:9" ht="38.25" x14ac:dyDescent="0.2">
      <c r="A433" s="36">
        <v>423</v>
      </c>
      <c r="B433" s="3">
        <v>1003</v>
      </c>
      <c r="C433" s="4" t="s">
        <v>370</v>
      </c>
      <c r="D433" s="4" t="s">
        <v>62</v>
      </c>
      <c r="E433" s="6" t="s">
        <v>85</v>
      </c>
      <c r="F433" s="64">
        <v>20</v>
      </c>
      <c r="G433" s="64">
        <v>20</v>
      </c>
      <c r="H433" s="64">
        <v>2.9</v>
      </c>
      <c r="I433" s="64">
        <f t="shared" si="37"/>
        <v>14.499999999999998</v>
      </c>
    </row>
    <row r="434" spans="1:9" ht="25.5" x14ac:dyDescent="0.25">
      <c r="A434" s="36">
        <v>424</v>
      </c>
      <c r="B434" s="1">
        <v>1003</v>
      </c>
      <c r="C434" s="2" t="s">
        <v>373</v>
      </c>
      <c r="D434" s="2"/>
      <c r="E434" s="5" t="s">
        <v>374</v>
      </c>
      <c r="F434" s="63">
        <f t="shared" ref="F434:H435" si="40">F435</f>
        <v>450</v>
      </c>
      <c r="G434" s="63">
        <f t="shared" si="40"/>
        <v>450</v>
      </c>
      <c r="H434" s="63">
        <f t="shared" si="40"/>
        <v>0</v>
      </c>
      <c r="I434" s="63">
        <f t="shared" si="37"/>
        <v>0</v>
      </c>
    </row>
    <row r="435" spans="1:9" ht="54" customHeight="1" x14ac:dyDescent="0.25">
      <c r="A435" s="36">
        <v>425</v>
      </c>
      <c r="B435" s="1">
        <v>1003</v>
      </c>
      <c r="C435" s="2" t="s">
        <v>375</v>
      </c>
      <c r="D435" s="2"/>
      <c r="E435" s="5" t="s">
        <v>376</v>
      </c>
      <c r="F435" s="63">
        <f t="shared" si="40"/>
        <v>450</v>
      </c>
      <c r="G435" s="63">
        <f t="shared" si="40"/>
        <v>450</v>
      </c>
      <c r="H435" s="63">
        <f t="shared" si="40"/>
        <v>0</v>
      </c>
      <c r="I435" s="63">
        <f t="shared" si="37"/>
        <v>0</v>
      </c>
    </row>
    <row r="436" spans="1:9" s="17" customFormat="1" ht="25.5" x14ac:dyDescent="0.2">
      <c r="A436" s="36">
        <v>426</v>
      </c>
      <c r="B436" s="3">
        <v>1003</v>
      </c>
      <c r="C436" s="4" t="s">
        <v>375</v>
      </c>
      <c r="D436" s="4" t="s">
        <v>54</v>
      </c>
      <c r="E436" s="6" t="s">
        <v>55</v>
      </c>
      <c r="F436" s="64">
        <v>450</v>
      </c>
      <c r="G436" s="64">
        <v>450</v>
      </c>
      <c r="H436" s="64">
        <v>0</v>
      </c>
      <c r="I436" s="64">
        <f t="shared" si="37"/>
        <v>0</v>
      </c>
    </row>
    <row r="437" spans="1:9" s="18" customFormat="1" ht="30.75" customHeight="1" x14ac:dyDescent="0.25">
      <c r="A437" s="36">
        <v>427</v>
      </c>
      <c r="B437" s="1">
        <v>1003</v>
      </c>
      <c r="C437" s="2" t="s">
        <v>377</v>
      </c>
      <c r="D437" s="2"/>
      <c r="E437" s="5" t="s">
        <v>378</v>
      </c>
      <c r="F437" s="63">
        <f t="shared" ref="F437:H438" si="41">F438</f>
        <v>560</v>
      </c>
      <c r="G437" s="63">
        <f t="shared" si="41"/>
        <v>560</v>
      </c>
      <c r="H437" s="63">
        <f t="shared" si="41"/>
        <v>0</v>
      </c>
      <c r="I437" s="63">
        <f t="shared" si="37"/>
        <v>0</v>
      </c>
    </row>
    <row r="438" spans="1:9" s="18" customFormat="1" ht="42" customHeight="1" x14ac:dyDescent="0.25">
      <c r="A438" s="36">
        <v>428</v>
      </c>
      <c r="B438" s="1">
        <v>1003</v>
      </c>
      <c r="C438" s="2" t="s">
        <v>380</v>
      </c>
      <c r="D438" s="2"/>
      <c r="E438" s="5" t="s">
        <v>379</v>
      </c>
      <c r="F438" s="63">
        <f t="shared" si="41"/>
        <v>560</v>
      </c>
      <c r="G438" s="63">
        <f t="shared" si="41"/>
        <v>560</v>
      </c>
      <c r="H438" s="63">
        <f t="shared" si="41"/>
        <v>0</v>
      </c>
      <c r="I438" s="63">
        <f t="shared" si="37"/>
        <v>0</v>
      </c>
    </row>
    <row r="439" spans="1:9" ht="25.5" x14ac:dyDescent="0.2">
      <c r="A439" s="36">
        <v>429</v>
      </c>
      <c r="B439" s="3">
        <v>1003</v>
      </c>
      <c r="C439" s="4" t="s">
        <v>380</v>
      </c>
      <c r="D439" s="4" t="s">
        <v>54</v>
      </c>
      <c r="E439" s="6" t="s">
        <v>55</v>
      </c>
      <c r="F439" s="64">
        <v>560</v>
      </c>
      <c r="G439" s="64">
        <v>560</v>
      </c>
      <c r="H439" s="64">
        <v>0</v>
      </c>
      <c r="I439" s="64">
        <f t="shared" si="37"/>
        <v>0</v>
      </c>
    </row>
    <row r="440" spans="1:9" ht="15.75" x14ac:dyDescent="0.25">
      <c r="A440" s="36">
        <v>430</v>
      </c>
      <c r="B440" s="1">
        <v>1003</v>
      </c>
      <c r="C440" s="19" t="s">
        <v>329</v>
      </c>
      <c r="D440" s="2"/>
      <c r="E440" s="5" t="s">
        <v>330</v>
      </c>
      <c r="F440" s="63">
        <f t="shared" ref="F440:H441" si="42">F441</f>
        <v>60.5</v>
      </c>
      <c r="G440" s="63">
        <f t="shared" si="42"/>
        <v>60.5</v>
      </c>
      <c r="H440" s="63">
        <f t="shared" si="42"/>
        <v>15.1</v>
      </c>
      <c r="I440" s="63">
        <f t="shared" si="37"/>
        <v>24.958677685950413</v>
      </c>
    </row>
    <row r="441" spans="1:9" ht="38.25" x14ac:dyDescent="0.25">
      <c r="A441" s="36">
        <v>431</v>
      </c>
      <c r="B441" s="1">
        <v>1003</v>
      </c>
      <c r="C441" s="19" t="s">
        <v>335</v>
      </c>
      <c r="D441" s="2"/>
      <c r="E441" s="5" t="s">
        <v>45</v>
      </c>
      <c r="F441" s="63">
        <f t="shared" si="42"/>
        <v>60.5</v>
      </c>
      <c r="G441" s="63">
        <f t="shared" si="42"/>
        <v>60.5</v>
      </c>
      <c r="H441" s="63">
        <f t="shared" si="42"/>
        <v>15.1</v>
      </c>
      <c r="I441" s="63">
        <f t="shared" si="37"/>
        <v>24.958677685950413</v>
      </c>
    </row>
    <row r="442" spans="1:9" ht="15" x14ac:dyDescent="0.2">
      <c r="A442" s="36">
        <v>432</v>
      </c>
      <c r="B442" s="3">
        <v>1003</v>
      </c>
      <c r="C442" s="22">
        <v>7007901</v>
      </c>
      <c r="D442" s="4" t="s">
        <v>52</v>
      </c>
      <c r="E442" s="6" t="s">
        <v>53</v>
      </c>
      <c r="F442" s="64">
        <v>60.5</v>
      </c>
      <c r="G442" s="64">
        <v>60.5</v>
      </c>
      <c r="H442" s="64">
        <v>15.1</v>
      </c>
      <c r="I442" s="64">
        <f t="shared" si="37"/>
        <v>24.958677685950413</v>
      </c>
    </row>
    <row r="443" spans="1:9" s="18" customFormat="1" ht="15.75" x14ac:dyDescent="0.25">
      <c r="A443" s="36">
        <v>433</v>
      </c>
      <c r="B443" s="1">
        <v>1006</v>
      </c>
      <c r="C443" s="9"/>
      <c r="D443" s="9"/>
      <c r="E443" s="5" t="s">
        <v>48</v>
      </c>
      <c r="F443" s="63">
        <f>F444</f>
        <v>4906.8</v>
      </c>
      <c r="G443" s="63">
        <f>G444</f>
        <v>4906.8</v>
      </c>
      <c r="H443" s="63">
        <f>H444</f>
        <v>1057.2</v>
      </c>
      <c r="I443" s="63">
        <f t="shared" si="37"/>
        <v>21.545610173636586</v>
      </c>
    </row>
    <row r="444" spans="1:9" s="18" customFormat="1" ht="25.5" x14ac:dyDescent="0.25">
      <c r="A444" s="36">
        <v>434</v>
      </c>
      <c r="B444" s="1">
        <v>1006</v>
      </c>
      <c r="C444" s="2" t="s">
        <v>108</v>
      </c>
      <c r="D444" s="2"/>
      <c r="E444" s="5" t="s">
        <v>336</v>
      </c>
      <c r="F444" s="63">
        <f>F445+F449+F452</f>
        <v>4906.8</v>
      </c>
      <c r="G444" s="63">
        <f>G445+G449+G452</f>
        <v>4906.8</v>
      </c>
      <c r="H444" s="63">
        <f>H445+H449+H452</f>
        <v>1057.2</v>
      </c>
      <c r="I444" s="63">
        <f t="shared" si="37"/>
        <v>21.545610173636586</v>
      </c>
    </row>
    <row r="445" spans="1:9" s="18" customFormat="1" ht="38.25" x14ac:dyDescent="0.25">
      <c r="A445" s="36">
        <v>435</v>
      </c>
      <c r="B445" s="1">
        <v>1006</v>
      </c>
      <c r="C445" s="2" t="s">
        <v>363</v>
      </c>
      <c r="D445" s="2"/>
      <c r="E445" s="5" t="s">
        <v>364</v>
      </c>
      <c r="F445" s="63">
        <f t="shared" ref="F445:H446" si="43">F446</f>
        <v>186</v>
      </c>
      <c r="G445" s="63">
        <f t="shared" si="43"/>
        <v>186</v>
      </c>
      <c r="H445" s="63">
        <f t="shared" si="43"/>
        <v>50</v>
      </c>
      <c r="I445" s="63">
        <f t="shared" si="37"/>
        <v>26.881720430107524</v>
      </c>
    </row>
    <row r="446" spans="1:9" ht="38.25" x14ac:dyDescent="0.25">
      <c r="A446" s="36">
        <v>436</v>
      </c>
      <c r="B446" s="1">
        <v>1006</v>
      </c>
      <c r="C446" s="24" t="s">
        <v>371</v>
      </c>
      <c r="D446" s="2"/>
      <c r="E446" s="5" t="s">
        <v>372</v>
      </c>
      <c r="F446" s="63">
        <f t="shared" si="43"/>
        <v>186</v>
      </c>
      <c r="G446" s="63">
        <f t="shared" si="43"/>
        <v>186</v>
      </c>
      <c r="H446" s="63">
        <f t="shared" si="43"/>
        <v>50</v>
      </c>
      <c r="I446" s="63">
        <f t="shared" si="37"/>
        <v>26.881720430107524</v>
      </c>
    </row>
    <row r="447" spans="1:9" s="17" customFormat="1" ht="25.5" x14ac:dyDescent="0.2">
      <c r="A447" s="36">
        <v>437</v>
      </c>
      <c r="B447" s="3">
        <v>1006</v>
      </c>
      <c r="C447" s="42" t="s">
        <v>371</v>
      </c>
      <c r="D447" s="4" t="s">
        <v>71</v>
      </c>
      <c r="E447" s="6" t="s">
        <v>72</v>
      </c>
      <c r="F447" s="64">
        <v>186</v>
      </c>
      <c r="G447" s="64">
        <v>186</v>
      </c>
      <c r="H447" s="64">
        <v>50</v>
      </c>
      <c r="I447" s="64">
        <f t="shared" si="37"/>
        <v>26.881720430107524</v>
      </c>
    </row>
    <row r="448" spans="1:9" s="18" customFormat="1" ht="38.25" x14ac:dyDescent="0.25">
      <c r="A448" s="36">
        <v>438</v>
      </c>
      <c r="B448" s="1">
        <v>1006</v>
      </c>
      <c r="C448" s="2" t="s">
        <v>382</v>
      </c>
      <c r="D448" s="2"/>
      <c r="E448" s="5" t="s">
        <v>381</v>
      </c>
      <c r="F448" s="63">
        <f>F449+F452</f>
        <v>4720.8</v>
      </c>
      <c r="G448" s="63">
        <f>G449+G452</f>
        <v>4720.8</v>
      </c>
      <c r="H448" s="63">
        <f>H449+H452</f>
        <v>1007.1999999999999</v>
      </c>
      <c r="I448" s="63">
        <f t="shared" si="37"/>
        <v>21.335366886968306</v>
      </c>
    </row>
    <row r="449" spans="1:9" ht="109.5" customHeight="1" x14ac:dyDescent="0.25">
      <c r="A449" s="36">
        <v>439</v>
      </c>
      <c r="B449" s="1">
        <v>1006</v>
      </c>
      <c r="C449" s="24" t="s">
        <v>383</v>
      </c>
      <c r="D449" s="2"/>
      <c r="E449" s="27" t="s">
        <v>98</v>
      </c>
      <c r="F449" s="65">
        <f>F450+F451</f>
        <v>480.8</v>
      </c>
      <c r="G449" s="63">
        <f>G450+G451</f>
        <v>480.8</v>
      </c>
      <c r="H449" s="63">
        <f>H450+H451</f>
        <v>75.3</v>
      </c>
      <c r="I449" s="65">
        <f t="shared" si="37"/>
        <v>15.661397670549086</v>
      </c>
    </row>
    <row r="450" spans="1:9" ht="15" x14ac:dyDescent="0.2">
      <c r="A450" s="36">
        <v>440</v>
      </c>
      <c r="B450" s="3">
        <v>1006</v>
      </c>
      <c r="C450" s="4" t="s">
        <v>383</v>
      </c>
      <c r="D450" s="4" t="s">
        <v>50</v>
      </c>
      <c r="E450" s="6" t="s">
        <v>51</v>
      </c>
      <c r="F450" s="64">
        <v>473.8</v>
      </c>
      <c r="G450" s="64">
        <v>473.8</v>
      </c>
      <c r="H450" s="64">
        <v>72.2</v>
      </c>
      <c r="I450" s="64">
        <f t="shared" si="37"/>
        <v>15.238497256226255</v>
      </c>
    </row>
    <row r="451" spans="1:9" ht="25.5" x14ac:dyDescent="0.2">
      <c r="A451" s="36">
        <v>441</v>
      </c>
      <c r="B451" s="3">
        <v>1006</v>
      </c>
      <c r="C451" s="4" t="s">
        <v>383</v>
      </c>
      <c r="D451" s="4">
        <v>240</v>
      </c>
      <c r="E451" s="6" t="s">
        <v>78</v>
      </c>
      <c r="F451" s="64">
        <v>7</v>
      </c>
      <c r="G451" s="64">
        <v>7</v>
      </c>
      <c r="H451" s="64">
        <v>3.1</v>
      </c>
      <c r="I451" s="64">
        <f t="shared" si="37"/>
        <v>44.285714285714292</v>
      </c>
    </row>
    <row r="452" spans="1:9" ht="137.25" customHeight="1" x14ac:dyDescent="0.25">
      <c r="A452" s="36">
        <v>442</v>
      </c>
      <c r="B452" s="1">
        <v>1006</v>
      </c>
      <c r="C452" s="24" t="s">
        <v>384</v>
      </c>
      <c r="D452" s="2"/>
      <c r="E452" s="27" t="s">
        <v>100</v>
      </c>
      <c r="F452" s="65">
        <f>F453+F454</f>
        <v>4240</v>
      </c>
      <c r="G452" s="63">
        <f>G453+G454</f>
        <v>4240</v>
      </c>
      <c r="H452" s="63">
        <f>H453+H454</f>
        <v>931.9</v>
      </c>
      <c r="I452" s="65">
        <f t="shared" si="37"/>
        <v>21.97877358490566</v>
      </c>
    </row>
    <row r="453" spans="1:9" ht="15" x14ac:dyDescent="0.2">
      <c r="A453" s="36">
        <v>443</v>
      </c>
      <c r="B453" s="3">
        <v>1006</v>
      </c>
      <c r="C453" s="4" t="s">
        <v>384</v>
      </c>
      <c r="D453" s="4" t="s">
        <v>50</v>
      </c>
      <c r="E453" s="6" t="s">
        <v>51</v>
      </c>
      <c r="F453" s="64">
        <v>3168</v>
      </c>
      <c r="G453" s="64">
        <v>3168</v>
      </c>
      <c r="H453" s="64">
        <v>734.8</v>
      </c>
      <c r="I453" s="64">
        <f t="shared" si="37"/>
        <v>23.194444444444443</v>
      </c>
    </row>
    <row r="454" spans="1:9" ht="25.5" x14ac:dyDescent="0.2">
      <c r="A454" s="36">
        <v>444</v>
      </c>
      <c r="B454" s="3">
        <v>1006</v>
      </c>
      <c r="C454" s="4" t="s">
        <v>384</v>
      </c>
      <c r="D454" s="4">
        <v>240</v>
      </c>
      <c r="E454" s="6" t="s">
        <v>78</v>
      </c>
      <c r="F454" s="64">
        <v>1072</v>
      </c>
      <c r="G454" s="64">
        <v>1072</v>
      </c>
      <c r="H454" s="64">
        <v>197.1</v>
      </c>
      <c r="I454" s="64">
        <f t="shared" si="37"/>
        <v>18.386194029850746</v>
      </c>
    </row>
    <row r="455" spans="1:9" ht="15.75" x14ac:dyDescent="0.25">
      <c r="A455" s="36">
        <v>445</v>
      </c>
      <c r="B455" s="1">
        <v>1100</v>
      </c>
      <c r="C455" s="9"/>
      <c r="D455" s="9"/>
      <c r="E455" s="20" t="s">
        <v>39</v>
      </c>
      <c r="F455" s="63">
        <f>F456</f>
        <v>72248.899999999994</v>
      </c>
      <c r="G455" s="63">
        <f>G456</f>
        <v>73193.399999999994</v>
      </c>
      <c r="H455" s="63">
        <f>H456</f>
        <v>43873.599999999999</v>
      </c>
      <c r="I455" s="63">
        <f t="shared" si="37"/>
        <v>59.942016629914718</v>
      </c>
    </row>
    <row r="456" spans="1:9" ht="15.75" x14ac:dyDescent="0.25">
      <c r="A456" s="36">
        <v>446</v>
      </c>
      <c r="B456" s="1">
        <v>1102</v>
      </c>
      <c r="C456" s="9"/>
      <c r="D456" s="9"/>
      <c r="E456" s="5" t="s">
        <v>47</v>
      </c>
      <c r="F456" s="63">
        <f>F457+F467</f>
        <v>72248.899999999994</v>
      </c>
      <c r="G456" s="63">
        <f>G457+G467</f>
        <v>73193.399999999994</v>
      </c>
      <c r="H456" s="63">
        <f>H457+H467</f>
        <v>43873.599999999999</v>
      </c>
      <c r="I456" s="63">
        <f t="shared" si="37"/>
        <v>59.942016629914718</v>
      </c>
    </row>
    <row r="457" spans="1:9" ht="38.25" x14ac:dyDescent="0.25">
      <c r="A457" s="36">
        <v>447</v>
      </c>
      <c r="B457" s="1">
        <v>1102</v>
      </c>
      <c r="C457" s="9" t="s">
        <v>115</v>
      </c>
      <c r="D457" s="9"/>
      <c r="E457" s="5" t="s">
        <v>261</v>
      </c>
      <c r="F457" s="63">
        <f>F458</f>
        <v>35438.9</v>
      </c>
      <c r="G457" s="63">
        <f>G458</f>
        <v>35438.9</v>
      </c>
      <c r="H457" s="63">
        <f>H458</f>
        <v>6119.1</v>
      </c>
      <c r="I457" s="63">
        <f t="shared" si="37"/>
        <v>17.266619449249269</v>
      </c>
    </row>
    <row r="458" spans="1:9" s="18" customFormat="1" ht="25.5" x14ac:dyDescent="0.25">
      <c r="A458" s="36">
        <v>448</v>
      </c>
      <c r="B458" s="1">
        <v>1102</v>
      </c>
      <c r="C458" s="9" t="s">
        <v>263</v>
      </c>
      <c r="D458" s="9"/>
      <c r="E458" s="5" t="s">
        <v>294</v>
      </c>
      <c r="F458" s="63">
        <f>F459+F461+F463+F465</f>
        <v>35438.9</v>
      </c>
      <c r="G458" s="63">
        <f>G459+G461+G463+G465</f>
        <v>35438.9</v>
      </c>
      <c r="H458" s="63">
        <f>H459+H461+H463+H465</f>
        <v>6119.1</v>
      </c>
      <c r="I458" s="63">
        <f t="shared" si="37"/>
        <v>17.266619449249269</v>
      </c>
    </row>
    <row r="459" spans="1:9" s="18" customFormat="1" ht="25.5" x14ac:dyDescent="0.25">
      <c r="A459" s="36">
        <v>449</v>
      </c>
      <c r="B459" s="1">
        <v>1102</v>
      </c>
      <c r="C459" s="9" t="s">
        <v>295</v>
      </c>
      <c r="D459" s="9"/>
      <c r="E459" s="5" t="s">
        <v>296</v>
      </c>
      <c r="F459" s="63">
        <f>F460</f>
        <v>33216</v>
      </c>
      <c r="G459" s="63">
        <f>G460</f>
        <v>33216</v>
      </c>
      <c r="H459" s="63">
        <f>H460</f>
        <v>5585.3</v>
      </c>
      <c r="I459" s="63">
        <f t="shared" si="37"/>
        <v>16.815089113680155</v>
      </c>
    </row>
    <row r="460" spans="1:9" s="17" customFormat="1" ht="15" x14ac:dyDescent="0.2">
      <c r="A460" s="36">
        <v>450</v>
      </c>
      <c r="B460" s="3">
        <v>1102</v>
      </c>
      <c r="C460" s="11" t="s">
        <v>295</v>
      </c>
      <c r="D460" s="4" t="s">
        <v>88</v>
      </c>
      <c r="E460" s="6" t="s">
        <v>89</v>
      </c>
      <c r="F460" s="64">
        <v>33216</v>
      </c>
      <c r="G460" s="64">
        <v>33216</v>
      </c>
      <c r="H460" s="64">
        <v>5585.3</v>
      </c>
      <c r="I460" s="64">
        <f t="shared" si="37"/>
        <v>16.815089113680155</v>
      </c>
    </row>
    <row r="461" spans="1:9" ht="38.25" x14ac:dyDescent="0.25">
      <c r="A461" s="36">
        <v>451</v>
      </c>
      <c r="B461" s="1">
        <v>1102</v>
      </c>
      <c r="C461" s="2">
        <v>1212802</v>
      </c>
      <c r="D461" s="2"/>
      <c r="E461" s="5" t="s">
        <v>297</v>
      </c>
      <c r="F461" s="63">
        <f>F462</f>
        <v>868</v>
      </c>
      <c r="G461" s="63">
        <f>G462</f>
        <v>868</v>
      </c>
      <c r="H461" s="63">
        <f>H462</f>
        <v>533.79999999999995</v>
      </c>
      <c r="I461" s="63">
        <f t="shared" si="37"/>
        <v>61.497695852534562</v>
      </c>
    </row>
    <row r="462" spans="1:9" s="17" customFormat="1" ht="15" x14ac:dyDescent="0.2">
      <c r="A462" s="36">
        <v>452</v>
      </c>
      <c r="B462" s="3">
        <v>1102</v>
      </c>
      <c r="C462" s="4">
        <v>1212802</v>
      </c>
      <c r="D462" s="4" t="s">
        <v>88</v>
      </c>
      <c r="E462" s="6" t="s">
        <v>89</v>
      </c>
      <c r="F462" s="64">
        <v>868</v>
      </c>
      <c r="G462" s="64">
        <v>868</v>
      </c>
      <c r="H462" s="64">
        <v>533.79999999999995</v>
      </c>
      <c r="I462" s="64">
        <f t="shared" si="37"/>
        <v>61.497695852534562</v>
      </c>
    </row>
    <row r="463" spans="1:9" s="18" customFormat="1" ht="38.25" x14ac:dyDescent="0.25">
      <c r="A463" s="36">
        <v>453</v>
      </c>
      <c r="B463" s="1">
        <v>1102</v>
      </c>
      <c r="C463" s="2">
        <v>1212803</v>
      </c>
      <c r="D463" s="2"/>
      <c r="E463" s="5" t="s">
        <v>308</v>
      </c>
      <c r="F463" s="63">
        <f>F464</f>
        <v>25</v>
      </c>
      <c r="G463" s="63">
        <f>G464</f>
        <v>25</v>
      </c>
      <c r="H463" s="63">
        <f>H464</f>
        <v>0</v>
      </c>
      <c r="I463" s="63">
        <f t="shared" si="37"/>
        <v>0</v>
      </c>
    </row>
    <row r="464" spans="1:9" s="17" customFormat="1" ht="15" x14ac:dyDescent="0.2">
      <c r="A464" s="36">
        <v>454</v>
      </c>
      <c r="B464" s="3">
        <v>1102</v>
      </c>
      <c r="C464" s="4">
        <v>1212803</v>
      </c>
      <c r="D464" s="4" t="s">
        <v>88</v>
      </c>
      <c r="E464" s="6" t="s">
        <v>89</v>
      </c>
      <c r="F464" s="64">
        <v>25</v>
      </c>
      <c r="G464" s="64">
        <v>25</v>
      </c>
      <c r="H464" s="64">
        <v>0</v>
      </c>
      <c r="I464" s="64">
        <f t="shared" si="37"/>
        <v>0</v>
      </c>
    </row>
    <row r="465" spans="1:9" s="18" customFormat="1" ht="25.5" x14ac:dyDescent="0.25">
      <c r="A465" s="36">
        <v>455</v>
      </c>
      <c r="B465" s="1">
        <v>1102</v>
      </c>
      <c r="C465" s="2">
        <v>1212804</v>
      </c>
      <c r="D465" s="2"/>
      <c r="E465" s="5" t="s">
        <v>309</v>
      </c>
      <c r="F465" s="63">
        <f>F466</f>
        <v>1329.9</v>
      </c>
      <c r="G465" s="63">
        <f>G466</f>
        <v>1329.9</v>
      </c>
      <c r="H465" s="63">
        <f>H466</f>
        <v>0</v>
      </c>
      <c r="I465" s="63">
        <f t="shared" si="37"/>
        <v>0</v>
      </c>
    </row>
    <row r="466" spans="1:9" s="17" customFormat="1" ht="15" x14ac:dyDescent="0.2">
      <c r="A466" s="36">
        <v>456</v>
      </c>
      <c r="B466" s="3">
        <v>1102</v>
      </c>
      <c r="C466" s="4">
        <v>1212804</v>
      </c>
      <c r="D466" s="4" t="s">
        <v>88</v>
      </c>
      <c r="E466" s="6" t="s">
        <v>89</v>
      </c>
      <c r="F466" s="64">
        <f>812+517.9</f>
        <v>1329.9</v>
      </c>
      <c r="G466" s="64">
        <f>812+517.9</f>
        <v>1329.9</v>
      </c>
      <c r="H466" s="64">
        <v>0</v>
      </c>
      <c r="I466" s="64">
        <f t="shared" si="37"/>
        <v>0</v>
      </c>
    </row>
    <row r="467" spans="1:9" s="18" customFormat="1" ht="15.75" x14ac:dyDescent="0.25">
      <c r="A467" s="36">
        <v>457</v>
      </c>
      <c r="B467" s="1">
        <v>1102</v>
      </c>
      <c r="C467" s="2">
        <v>7000000</v>
      </c>
      <c r="D467" s="2"/>
      <c r="E467" s="7" t="s">
        <v>330</v>
      </c>
      <c r="F467" s="63">
        <f>F468</f>
        <v>36810</v>
      </c>
      <c r="G467" s="63">
        <f>G468</f>
        <v>37754.5</v>
      </c>
      <c r="H467" s="63">
        <f>H468</f>
        <v>37754.5</v>
      </c>
      <c r="I467" s="63">
        <f t="shared" si="37"/>
        <v>100</v>
      </c>
    </row>
    <row r="468" spans="1:9" s="18" customFormat="1" ht="51" x14ac:dyDescent="0.25">
      <c r="A468" s="36">
        <v>458</v>
      </c>
      <c r="B468" s="1">
        <v>1102</v>
      </c>
      <c r="C468" s="2" t="s">
        <v>310</v>
      </c>
      <c r="D468" s="2"/>
      <c r="E468" s="57" t="s">
        <v>409</v>
      </c>
      <c r="F468" s="63">
        <f>F469+F470</f>
        <v>36810</v>
      </c>
      <c r="G468" s="63">
        <f t="shared" ref="G468:H468" si="44">G469+G470</f>
        <v>37754.5</v>
      </c>
      <c r="H468" s="63">
        <f t="shared" si="44"/>
        <v>37754.5</v>
      </c>
      <c r="I468" s="63">
        <f t="shared" si="37"/>
        <v>100</v>
      </c>
    </row>
    <row r="469" spans="1:9" s="17" customFormat="1" ht="15" x14ac:dyDescent="0.2">
      <c r="A469" s="36">
        <v>459</v>
      </c>
      <c r="B469" s="3">
        <v>1102</v>
      </c>
      <c r="C469" s="4" t="s">
        <v>310</v>
      </c>
      <c r="D469" s="4" t="s">
        <v>64</v>
      </c>
      <c r="E469" s="6" t="s">
        <v>129</v>
      </c>
      <c r="F469" s="64">
        <v>36810</v>
      </c>
      <c r="G469" s="64">
        <v>37519.5</v>
      </c>
      <c r="H469" s="64">
        <v>37519.5</v>
      </c>
      <c r="I469" s="64">
        <f t="shared" ref="I469:I481" si="45">H469/G469*100</f>
        <v>100</v>
      </c>
    </row>
    <row r="470" spans="1:9" s="17" customFormat="1" ht="15" x14ac:dyDescent="0.2">
      <c r="A470" s="36">
        <v>460</v>
      </c>
      <c r="B470" s="3">
        <v>1102</v>
      </c>
      <c r="C470" s="4" t="s">
        <v>310</v>
      </c>
      <c r="D470" s="4" t="s">
        <v>59</v>
      </c>
      <c r="E470" s="6" t="s">
        <v>60</v>
      </c>
      <c r="F470" s="64">
        <v>0</v>
      </c>
      <c r="G470" s="64">
        <v>235</v>
      </c>
      <c r="H470" s="64">
        <v>235</v>
      </c>
      <c r="I470" s="64">
        <f t="shared" si="45"/>
        <v>100</v>
      </c>
    </row>
    <row r="471" spans="1:9" ht="15.75" x14ac:dyDescent="0.25">
      <c r="A471" s="36">
        <v>461</v>
      </c>
      <c r="B471" s="1">
        <v>1200</v>
      </c>
      <c r="C471" s="11"/>
      <c r="D471" s="23"/>
      <c r="E471" s="20" t="s">
        <v>70</v>
      </c>
      <c r="F471" s="63">
        <f t="shared" ref="F471:H474" si="46">F472</f>
        <v>522</v>
      </c>
      <c r="G471" s="63">
        <f t="shared" si="46"/>
        <v>522</v>
      </c>
      <c r="H471" s="63">
        <f t="shared" si="46"/>
        <v>0</v>
      </c>
      <c r="I471" s="63">
        <f t="shared" si="45"/>
        <v>0</v>
      </c>
    </row>
    <row r="472" spans="1:9" s="18" customFormat="1" ht="15.75" x14ac:dyDescent="0.25">
      <c r="A472" s="36">
        <v>462</v>
      </c>
      <c r="B472" s="1">
        <v>1202</v>
      </c>
      <c r="C472" s="9"/>
      <c r="D472" s="31"/>
      <c r="E472" s="5" t="s">
        <v>121</v>
      </c>
      <c r="F472" s="63">
        <f t="shared" si="46"/>
        <v>522</v>
      </c>
      <c r="G472" s="63">
        <f t="shared" si="46"/>
        <v>522</v>
      </c>
      <c r="H472" s="63">
        <f t="shared" si="46"/>
        <v>0</v>
      </c>
      <c r="I472" s="63">
        <f t="shared" si="45"/>
        <v>0</v>
      </c>
    </row>
    <row r="473" spans="1:9" s="18" customFormat="1" ht="15.75" x14ac:dyDescent="0.25">
      <c r="A473" s="36">
        <v>463</v>
      </c>
      <c r="B473" s="1">
        <v>1202</v>
      </c>
      <c r="C473" s="2">
        <v>7000000</v>
      </c>
      <c r="D473" s="2"/>
      <c r="E473" s="5" t="s">
        <v>330</v>
      </c>
      <c r="F473" s="63">
        <f t="shared" si="46"/>
        <v>522</v>
      </c>
      <c r="G473" s="63">
        <f t="shared" si="46"/>
        <v>522</v>
      </c>
      <c r="H473" s="63">
        <f t="shared" si="46"/>
        <v>0</v>
      </c>
      <c r="I473" s="63">
        <f t="shared" si="45"/>
        <v>0</v>
      </c>
    </row>
    <row r="474" spans="1:9" s="18" customFormat="1" ht="25.5" x14ac:dyDescent="0.25">
      <c r="A474" s="36">
        <v>464</v>
      </c>
      <c r="B474" s="1">
        <v>1202</v>
      </c>
      <c r="C474" s="9">
        <v>7001160</v>
      </c>
      <c r="D474" s="31"/>
      <c r="E474" s="5" t="s">
        <v>120</v>
      </c>
      <c r="F474" s="63">
        <f t="shared" si="46"/>
        <v>522</v>
      </c>
      <c r="G474" s="63">
        <f t="shared" si="46"/>
        <v>522</v>
      </c>
      <c r="H474" s="63">
        <f t="shared" si="46"/>
        <v>0</v>
      </c>
      <c r="I474" s="63">
        <f t="shared" si="45"/>
        <v>0</v>
      </c>
    </row>
    <row r="475" spans="1:9" ht="15" x14ac:dyDescent="0.2">
      <c r="A475" s="36">
        <v>465</v>
      </c>
      <c r="B475" s="3">
        <v>1202</v>
      </c>
      <c r="C475" s="11">
        <v>7001160</v>
      </c>
      <c r="D475" s="4" t="s">
        <v>94</v>
      </c>
      <c r="E475" s="6" t="s">
        <v>95</v>
      </c>
      <c r="F475" s="64">
        <v>522</v>
      </c>
      <c r="G475" s="64">
        <v>522</v>
      </c>
      <c r="H475" s="64">
        <v>0</v>
      </c>
      <c r="I475" s="64">
        <f t="shared" si="45"/>
        <v>0</v>
      </c>
    </row>
    <row r="476" spans="1:9" ht="31.5" x14ac:dyDescent="0.25">
      <c r="A476" s="36">
        <v>466</v>
      </c>
      <c r="B476" s="1">
        <v>1300</v>
      </c>
      <c r="C476" s="9"/>
      <c r="D476" s="9"/>
      <c r="E476" s="41" t="s">
        <v>5</v>
      </c>
      <c r="F476" s="63">
        <f t="shared" ref="F476:H479" si="47">F477</f>
        <v>14.5</v>
      </c>
      <c r="G476" s="63">
        <f t="shared" si="47"/>
        <v>14.5</v>
      </c>
      <c r="H476" s="63">
        <f t="shared" si="47"/>
        <v>5.7</v>
      </c>
      <c r="I476" s="63">
        <f t="shared" si="45"/>
        <v>39.310344827586206</v>
      </c>
    </row>
    <row r="477" spans="1:9" ht="26.25" x14ac:dyDescent="0.25">
      <c r="A477" s="36">
        <v>467</v>
      </c>
      <c r="B477" s="1">
        <v>1301</v>
      </c>
      <c r="C477" s="2"/>
      <c r="D477" s="2"/>
      <c r="E477" s="7" t="s">
        <v>43</v>
      </c>
      <c r="F477" s="63">
        <f t="shared" si="47"/>
        <v>14.5</v>
      </c>
      <c r="G477" s="63">
        <f t="shared" si="47"/>
        <v>14.5</v>
      </c>
      <c r="H477" s="63">
        <f t="shared" si="47"/>
        <v>5.7</v>
      </c>
      <c r="I477" s="63">
        <f t="shared" si="45"/>
        <v>39.310344827586206</v>
      </c>
    </row>
    <row r="478" spans="1:9" ht="25.5" x14ac:dyDescent="0.25">
      <c r="A478" s="36">
        <v>468</v>
      </c>
      <c r="B478" s="1">
        <v>1301</v>
      </c>
      <c r="C478" s="2" t="s">
        <v>134</v>
      </c>
      <c r="D478" s="2"/>
      <c r="E478" s="5" t="s">
        <v>135</v>
      </c>
      <c r="F478" s="63">
        <f t="shared" si="47"/>
        <v>14.5</v>
      </c>
      <c r="G478" s="63">
        <f t="shared" si="47"/>
        <v>14.5</v>
      </c>
      <c r="H478" s="63">
        <f t="shared" si="47"/>
        <v>5.7</v>
      </c>
      <c r="I478" s="63">
        <f t="shared" si="45"/>
        <v>39.310344827586206</v>
      </c>
    </row>
    <row r="479" spans="1:9" ht="25.5" x14ac:dyDescent="0.25">
      <c r="A479" s="36">
        <v>469</v>
      </c>
      <c r="B479" s="1">
        <v>1301</v>
      </c>
      <c r="C479" s="2" t="s">
        <v>136</v>
      </c>
      <c r="D479" s="2"/>
      <c r="E479" s="5" t="s">
        <v>137</v>
      </c>
      <c r="F479" s="63">
        <f t="shared" si="47"/>
        <v>14.5</v>
      </c>
      <c r="G479" s="63">
        <f t="shared" si="47"/>
        <v>14.5</v>
      </c>
      <c r="H479" s="63">
        <f t="shared" si="47"/>
        <v>5.7</v>
      </c>
      <c r="I479" s="63">
        <f t="shared" si="45"/>
        <v>39.310344827586206</v>
      </c>
    </row>
    <row r="480" spans="1:9" ht="15" x14ac:dyDescent="0.2">
      <c r="A480" s="36">
        <v>470</v>
      </c>
      <c r="B480" s="3">
        <v>1301</v>
      </c>
      <c r="C480" s="4" t="s">
        <v>136</v>
      </c>
      <c r="D480" s="4" t="s">
        <v>83</v>
      </c>
      <c r="E480" s="6" t="s">
        <v>84</v>
      </c>
      <c r="F480" s="64">
        <f>27-12.5</f>
        <v>14.5</v>
      </c>
      <c r="G480" s="64">
        <f>27-12.5</f>
        <v>14.5</v>
      </c>
      <c r="H480" s="64">
        <v>5.7</v>
      </c>
      <c r="I480" s="64">
        <f t="shared" si="45"/>
        <v>39.310344827586206</v>
      </c>
    </row>
    <row r="481" spans="1:9" ht="15.75" x14ac:dyDescent="0.25">
      <c r="A481" s="52"/>
      <c r="B481" s="3"/>
      <c r="C481" s="4"/>
      <c r="D481" s="4"/>
      <c r="E481" s="5" t="s">
        <v>37</v>
      </c>
      <c r="F481" s="63">
        <f>F11+F87+F93+F128+F188+F249+F254+F385+F410+F455+F476+F471</f>
        <v>1014759.6000000001</v>
      </c>
      <c r="G481" s="63">
        <f>G11+G87+G93+G128+G188+G249+G254+G385+G410+G455+G476+G471</f>
        <v>1019193.9000000001</v>
      </c>
      <c r="H481" s="63">
        <f>H11+H87+H93+H128+H188+H249+H254+H385+H410+H455+H476+H471</f>
        <v>232445.50000000006</v>
      </c>
      <c r="I481" s="63">
        <f t="shared" si="45"/>
        <v>22.806798588570835</v>
      </c>
    </row>
    <row r="482" spans="1:9" ht="12.75" customHeight="1" x14ac:dyDescent="0.2">
      <c r="A482" s="53"/>
      <c r="B482" s="13"/>
      <c r="C482" s="14"/>
      <c r="D482" s="14"/>
      <c r="E482" s="15"/>
      <c r="F482" s="47"/>
      <c r="G482" s="62"/>
      <c r="H482" s="62"/>
    </row>
    <row r="483" spans="1:9" x14ac:dyDescent="0.2">
      <c r="C483" s="17" t="s">
        <v>415</v>
      </c>
    </row>
  </sheetData>
  <mergeCells count="13">
    <mergeCell ref="F1:I1"/>
    <mergeCell ref="F2:I2"/>
    <mergeCell ref="F3:I3"/>
    <mergeCell ref="F4:I4"/>
    <mergeCell ref="F8:F9"/>
    <mergeCell ref="G8:G9"/>
    <mergeCell ref="H8:I8"/>
    <mergeCell ref="B6:H6"/>
    <mergeCell ref="A8:A9"/>
    <mergeCell ref="B8:B9"/>
    <mergeCell ref="C8:C9"/>
    <mergeCell ref="D8:D9"/>
    <mergeCell ref="E8:E9"/>
  </mergeCells>
  <pageMargins left="0.78740157480314965" right="0.78740157480314965" top="0.59055118110236227" bottom="0.43307086614173229" header="0" footer="0"/>
  <pageSetup paperSize="9" scale="67" fitToHeight="1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16" zoomScale="115" zoomScaleNormal="115" workbookViewId="0">
      <selection activeCell="B23" sqref="B23"/>
    </sheetView>
  </sheetViews>
  <sheetFormatPr defaultRowHeight="15.75" x14ac:dyDescent="0.2"/>
  <cols>
    <col min="1" max="1" width="6.28515625" style="29" customWidth="1"/>
    <col min="2" max="2" width="55.140625" style="25" customWidth="1"/>
    <col min="3" max="3" width="9.5703125" style="26" customWidth="1"/>
    <col min="4" max="4" width="11.28515625" style="33" customWidth="1"/>
    <col min="5" max="5" width="10.85546875" customWidth="1"/>
    <col min="6" max="6" width="10.5703125" customWidth="1"/>
    <col min="7" max="7" width="9.140625" customWidth="1"/>
  </cols>
  <sheetData>
    <row r="1" spans="1:8" ht="13.5" customHeight="1" x14ac:dyDescent="0.2">
      <c r="A1" s="83"/>
      <c r="B1" s="83"/>
      <c r="C1" s="83"/>
      <c r="D1" s="86" t="s">
        <v>437</v>
      </c>
      <c r="E1" s="86"/>
      <c r="F1" s="86"/>
      <c r="G1" s="86"/>
    </row>
    <row r="2" spans="1:8" ht="15.75" customHeight="1" x14ac:dyDescent="0.25">
      <c r="A2" s="84"/>
      <c r="B2" s="84"/>
      <c r="C2" s="84"/>
      <c r="D2" s="87" t="s">
        <v>438</v>
      </c>
      <c r="E2" s="87"/>
      <c r="F2" s="87"/>
      <c r="G2" s="87"/>
      <c r="H2" s="21"/>
    </row>
    <row r="3" spans="1:8" ht="14.25" customHeight="1" x14ac:dyDescent="0.25">
      <c r="A3" s="84"/>
      <c r="B3" s="84"/>
      <c r="C3" s="84"/>
      <c r="D3" s="87" t="s">
        <v>41</v>
      </c>
      <c r="E3" s="87"/>
      <c r="F3" s="87"/>
      <c r="G3" s="87"/>
    </row>
    <row r="4" spans="1:8" ht="14.25" customHeight="1" x14ac:dyDescent="0.25">
      <c r="A4" s="32"/>
      <c r="B4" s="16"/>
      <c r="C4" s="32"/>
      <c r="D4" s="87" t="s">
        <v>439</v>
      </c>
      <c r="E4" s="87"/>
      <c r="F4" s="87"/>
      <c r="G4" s="87"/>
    </row>
    <row r="5" spans="1:8" ht="57.75" customHeight="1" x14ac:dyDescent="0.2">
      <c r="B5" s="85" t="s">
        <v>435</v>
      </c>
      <c r="C5" s="85"/>
      <c r="D5" s="85"/>
      <c r="E5" s="85"/>
      <c r="F5" s="85"/>
    </row>
    <row r="6" spans="1:8" ht="29.25" customHeight="1" x14ac:dyDescent="0.2">
      <c r="A6" s="88" t="s">
        <v>0</v>
      </c>
      <c r="B6" s="88" t="s">
        <v>119</v>
      </c>
      <c r="C6" s="88" t="s">
        <v>65</v>
      </c>
      <c r="D6" s="89" t="s">
        <v>440</v>
      </c>
      <c r="E6" s="90" t="s">
        <v>423</v>
      </c>
      <c r="F6" s="91" t="s">
        <v>424</v>
      </c>
      <c r="G6" s="92"/>
    </row>
    <row r="7" spans="1:8" ht="53.25" customHeight="1" x14ac:dyDescent="0.2">
      <c r="A7" s="93"/>
      <c r="B7" s="93"/>
      <c r="C7" s="93"/>
      <c r="D7" s="94"/>
      <c r="E7" s="95"/>
      <c r="F7" s="96" t="s">
        <v>425</v>
      </c>
      <c r="G7" s="96" t="s">
        <v>436</v>
      </c>
    </row>
    <row r="8" spans="1:8" ht="12.75" x14ac:dyDescent="0.2">
      <c r="A8" s="97">
        <v>1</v>
      </c>
      <c r="B8" s="97">
        <v>2</v>
      </c>
      <c r="C8" s="97">
        <v>3</v>
      </c>
      <c r="D8" s="98">
        <v>4</v>
      </c>
      <c r="E8" s="98">
        <v>5</v>
      </c>
      <c r="F8" s="98">
        <v>6</v>
      </c>
      <c r="G8" s="98">
        <v>7</v>
      </c>
      <c r="H8" s="71"/>
    </row>
    <row r="9" spans="1:8" ht="33.75" customHeight="1" x14ac:dyDescent="0.2">
      <c r="A9" s="99">
        <v>1</v>
      </c>
      <c r="B9" s="100" t="s">
        <v>135</v>
      </c>
      <c r="C9" s="48" t="s">
        <v>134</v>
      </c>
      <c r="D9" s="101">
        <v>11938.2</v>
      </c>
      <c r="E9" s="101">
        <v>11938.2</v>
      </c>
      <c r="F9" s="101">
        <v>2934.1</v>
      </c>
      <c r="G9" s="101">
        <f>F9/E9*100</f>
        <v>24.577406979276606</v>
      </c>
    </row>
    <row r="10" spans="1:8" ht="38.25" customHeight="1" x14ac:dyDescent="0.2">
      <c r="A10" s="99">
        <v>2</v>
      </c>
      <c r="B10" s="100" t="s">
        <v>207</v>
      </c>
      <c r="C10" s="48" t="s">
        <v>106</v>
      </c>
      <c r="D10" s="101">
        <v>502328.7</v>
      </c>
      <c r="E10" s="101">
        <v>502328.7</v>
      </c>
      <c r="F10" s="101">
        <v>103249.3</v>
      </c>
      <c r="G10" s="101">
        <f t="shared" ref="G10:G24" si="0">F10/E10*100</f>
        <v>20.554131189398493</v>
      </c>
    </row>
    <row r="11" spans="1:8" ht="45" x14ac:dyDescent="0.2">
      <c r="A11" s="99">
        <v>3</v>
      </c>
      <c r="B11" s="100" t="s">
        <v>202</v>
      </c>
      <c r="C11" s="48" t="s">
        <v>107</v>
      </c>
      <c r="D11" s="101">
        <v>5782.7</v>
      </c>
      <c r="E11" s="101">
        <v>5782.7</v>
      </c>
      <c r="F11" s="101">
        <v>989.8</v>
      </c>
      <c r="G11" s="101">
        <f t="shared" si="0"/>
        <v>17.116571843602468</v>
      </c>
    </row>
    <row r="12" spans="1:8" ht="45" x14ac:dyDescent="0.2">
      <c r="A12" s="99">
        <v>4</v>
      </c>
      <c r="B12" s="100" t="s">
        <v>336</v>
      </c>
      <c r="C12" s="48" t="s">
        <v>108</v>
      </c>
      <c r="D12" s="101">
        <v>82884.100000000006</v>
      </c>
      <c r="E12" s="101">
        <v>82884.100000000006</v>
      </c>
      <c r="F12" s="101">
        <v>23821.599999999999</v>
      </c>
      <c r="G12" s="101">
        <f t="shared" si="0"/>
        <v>28.740856207644168</v>
      </c>
    </row>
    <row r="13" spans="1:8" ht="45" x14ac:dyDescent="0.2">
      <c r="A13" s="99">
        <v>5</v>
      </c>
      <c r="B13" s="100" t="s">
        <v>138</v>
      </c>
      <c r="C13" s="48" t="s">
        <v>109</v>
      </c>
      <c r="D13" s="101">
        <v>59130.3</v>
      </c>
      <c r="E13" s="101">
        <v>59130.3</v>
      </c>
      <c r="F13" s="101">
        <v>13751.2</v>
      </c>
      <c r="G13" s="101">
        <f t="shared" si="0"/>
        <v>23.255758891803357</v>
      </c>
    </row>
    <row r="14" spans="1:8" ht="33" customHeight="1" x14ac:dyDescent="0.2">
      <c r="A14" s="99">
        <v>6</v>
      </c>
      <c r="B14" s="100" t="s">
        <v>385</v>
      </c>
      <c r="C14" s="48" t="s">
        <v>110</v>
      </c>
      <c r="D14" s="101">
        <v>990</v>
      </c>
      <c r="E14" s="101">
        <v>990</v>
      </c>
      <c r="F14" s="101">
        <v>0</v>
      </c>
      <c r="G14" s="101">
        <f t="shared" si="0"/>
        <v>0</v>
      </c>
    </row>
    <row r="15" spans="1:8" ht="30" x14ac:dyDescent="0.2">
      <c r="A15" s="99">
        <v>7</v>
      </c>
      <c r="B15" s="100" t="s">
        <v>250</v>
      </c>
      <c r="C15" s="48" t="s">
        <v>33</v>
      </c>
      <c r="D15" s="101">
        <v>102290.8</v>
      </c>
      <c r="E15" s="101">
        <v>102290.8</v>
      </c>
      <c r="F15" s="101">
        <v>21803.7</v>
      </c>
      <c r="G15" s="101">
        <f t="shared" si="0"/>
        <v>21.315406664137928</v>
      </c>
    </row>
    <row r="16" spans="1:8" ht="49.5" customHeight="1" x14ac:dyDescent="0.2">
      <c r="A16" s="99">
        <v>8</v>
      </c>
      <c r="B16" s="100" t="s">
        <v>155</v>
      </c>
      <c r="C16" s="48" t="s">
        <v>111</v>
      </c>
      <c r="D16" s="101">
        <f>34957.6+297.1</f>
        <v>35254.699999999997</v>
      </c>
      <c r="E16" s="101">
        <f>34957.6+297.1</f>
        <v>35254.699999999997</v>
      </c>
      <c r="F16" s="101">
        <v>4790.1000000000004</v>
      </c>
      <c r="G16" s="101">
        <f t="shared" si="0"/>
        <v>13.587124553605619</v>
      </c>
    </row>
    <row r="17" spans="1:7" ht="48.75" customHeight="1" x14ac:dyDescent="0.2">
      <c r="A17" s="99">
        <v>9</v>
      </c>
      <c r="B17" s="102" t="s">
        <v>191</v>
      </c>
      <c r="C17" s="48" t="s">
        <v>112</v>
      </c>
      <c r="D17" s="101">
        <v>21500</v>
      </c>
      <c r="E17" s="101">
        <v>21500</v>
      </c>
      <c r="F17" s="101">
        <v>975.8</v>
      </c>
      <c r="G17" s="101">
        <f t="shared" si="0"/>
        <v>4.5386046511627907</v>
      </c>
    </row>
    <row r="18" spans="1:7" ht="45" x14ac:dyDescent="0.2">
      <c r="A18" s="99">
        <v>10</v>
      </c>
      <c r="B18" s="102" t="s">
        <v>270</v>
      </c>
      <c r="C18" s="48" t="s">
        <v>113</v>
      </c>
      <c r="D18" s="101">
        <v>63550.2</v>
      </c>
      <c r="E18" s="101">
        <v>63550.2</v>
      </c>
      <c r="F18" s="101">
        <v>13556.2</v>
      </c>
      <c r="G18" s="101">
        <f t="shared" si="0"/>
        <v>21.331482827748776</v>
      </c>
    </row>
    <row r="19" spans="1:7" ht="60" x14ac:dyDescent="0.2">
      <c r="A19" s="99">
        <v>11</v>
      </c>
      <c r="B19" s="100" t="s">
        <v>194</v>
      </c>
      <c r="C19" s="48" t="s">
        <v>114</v>
      </c>
      <c r="D19" s="101">
        <v>22218</v>
      </c>
      <c r="E19" s="101">
        <v>22218</v>
      </c>
      <c r="F19" s="101">
        <v>0</v>
      </c>
      <c r="G19" s="101">
        <f t="shared" si="0"/>
        <v>0</v>
      </c>
    </row>
    <row r="20" spans="1:7" ht="45" x14ac:dyDescent="0.2">
      <c r="A20" s="99">
        <v>12</v>
      </c>
      <c r="B20" s="100" t="s">
        <v>261</v>
      </c>
      <c r="C20" s="48" t="s">
        <v>115</v>
      </c>
      <c r="D20" s="101">
        <f>35964.7+517.9</f>
        <v>36482.6</v>
      </c>
      <c r="E20" s="101">
        <f>35964.7+517.9</f>
        <v>36482.6</v>
      </c>
      <c r="F20" s="101">
        <v>6203.8</v>
      </c>
      <c r="G20" s="101">
        <f t="shared" si="0"/>
        <v>17.004818735506792</v>
      </c>
    </row>
    <row r="21" spans="1:7" ht="45" x14ac:dyDescent="0.2">
      <c r="A21" s="99">
        <v>13</v>
      </c>
      <c r="B21" s="100" t="s">
        <v>341</v>
      </c>
      <c r="C21" s="48" t="s">
        <v>116</v>
      </c>
      <c r="D21" s="101">
        <v>3595</v>
      </c>
      <c r="E21" s="101">
        <v>3595</v>
      </c>
      <c r="F21" s="101">
        <v>577.6</v>
      </c>
      <c r="G21" s="101">
        <f t="shared" si="0"/>
        <v>16.066759388038943</v>
      </c>
    </row>
    <row r="22" spans="1:7" ht="75" x14ac:dyDescent="0.2">
      <c r="A22" s="99">
        <v>14</v>
      </c>
      <c r="B22" s="100" t="s">
        <v>405</v>
      </c>
      <c r="C22" s="48" t="s">
        <v>117</v>
      </c>
      <c r="D22" s="101">
        <v>1247</v>
      </c>
      <c r="E22" s="101">
        <v>1247</v>
      </c>
      <c r="F22" s="101">
        <v>298.39999999999998</v>
      </c>
      <c r="G22" s="101">
        <f t="shared" si="0"/>
        <v>23.929430633520447</v>
      </c>
    </row>
    <row r="23" spans="1:7" ht="60" x14ac:dyDescent="0.2">
      <c r="A23" s="99">
        <v>15</v>
      </c>
      <c r="B23" s="102" t="s">
        <v>300</v>
      </c>
      <c r="C23" s="48" t="s">
        <v>118</v>
      </c>
      <c r="D23" s="101">
        <v>418.8</v>
      </c>
      <c r="E23" s="101">
        <v>418.8</v>
      </c>
      <c r="F23" s="101">
        <v>52.3</v>
      </c>
      <c r="G23" s="101">
        <f t="shared" si="0"/>
        <v>12.488061127029608</v>
      </c>
    </row>
    <row r="24" spans="1:7" x14ac:dyDescent="0.25">
      <c r="A24" s="99"/>
      <c r="B24" s="103" t="s">
        <v>66</v>
      </c>
      <c r="C24" s="104"/>
      <c r="D24" s="105">
        <f>SUM(D9:D23)</f>
        <v>949611.10000000009</v>
      </c>
      <c r="E24" s="105">
        <f>SUM(E9:E23)</f>
        <v>949611.10000000009</v>
      </c>
      <c r="F24" s="105">
        <f>SUM(F9:F23)</f>
        <v>193003.90000000002</v>
      </c>
      <c r="G24" s="105">
        <f t="shared" si="0"/>
        <v>20.324520216749782</v>
      </c>
    </row>
    <row r="25" spans="1:7" x14ac:dyDescent="0.2">
      <c r="A25" s="30"/>
      <c r="E25" s="28"/>
    </row>
    <row r="26" spans="1:7" x14ac:dyDescent="0.2">
      <c r="A26" s="30"/>
      <c r="B26" s="40"/>
      <c r="D26" s="34"/>
    </row>
  </sheetData>
  <mergeCells count="14">
    <mergeCell ref="A6:A7"/>
    <mergeCell ref="B6:B7"/>
    <mergeCell ref="C6:C7"/>
    <mergeCell ref="A1:C1"/>
    <mergeCell ref="A2:C2"/>
    <mergeCell ref="A3:C3"/>
    <mergeCell ref="B5:F5"/>
    <mergeCell ref="D1:G1"/>
    <mergeCell ref="D2:G2"/>
    <mergeCell ref="D3:G3"/>
    <mergeCell ref="D4:G4"/>
    <mergeCell ref="D6:D7"/>
    <mergeCell ref="E6:E7"/>
    <mergeCell ref="F6:G6"/>
  </mergeCells>
  <pageMargins left="0.78740157480314965" right="0.55118110236220474" top="0.59055118110236227" bottom="0.19685039370078741" header="0.39370078740157483" footer="0"/>
  <pageSetup paperSize="9" scale="79" firstPageNumber="3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Прил.5-2015г. </vt:lpstr>
      <vt:lpstr>Прил.9,-2015г.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VIP</cp:lastModifiedBy>
  <cp:lastPrinted>2015-05-08T05:05:47Z</cp:lastPrinted>
  <dcterms:created xsi:type="dcterms:W3CDTF">1996-10-08T23:32:33Z</dcterms:created>
  <dcterms:modified xsi:type="dcterms:W3CDTF">2015-05-08T05:08:45Z</dcterms:modified>
</cp:coreProperties>
</file>